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80DD1CB-5AE6-46B6-9F2E-F9AE803C0254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E17" i="12"/>
  <c r="E18" i="12"/>
  <c r="D13" i="11" l="1"/>
  <c r="D7" i="11" s="1"/>
  <c r="D23" i="9" l="1"/>
  <c r="D74" i="19" l="1"/>
  <c r="M7" i="12" l="1"/>
  <c r="O7" i="12" s="1"/>
  <c r="F15" i="12" l="1"/>
  <c r="F16" i="12"/>
  <c r="F14" i="12"/>
  <c r="F8" i="12"/>
  <c r="F9" i="12"/>
  <c r="F10" i="12"/>
  <c r="F11" i="12"/>
  <c r="F12" i="12"/>
  <c r="F13" i="12"/>
  <c r="F7" i="12"/>
  <c r="D54" i="18"/>
  <c r="D59" i="18" s="1"/>
  <c r="D30" i="18" l="1"/>
  <c r="D8" i="18"/>
  <c r="D34" i="18" l="1"/>
  <c r="C62" i="9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23" i="19"/>
  <c r="A25" i="19"/>
  <c r="A26" i="19" s="1"/>
  <c r="A27" i="19" s="1"/>
  <c r="A28" i="19" s="1"/>
  <c r="A23" i="7"/>
  <c r="A21" i="19"/>
  <c r="A24" i="7" s="1"/>
  <c r="A42" i="7"/>
  <c r="A44" i="19"/>
  <c r="A31" i="19" l="1"/>
  <c r="A32" i="19"/>
  <c r="A26" i="7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L18" i="12"/>
  <c r="L17" i="12"/>
  <c r="N17" i="12" s="1"/>
  <c r="N8" i="12"/>
  <c r="N9" i="12"/>
  <c r="N10" i="12"/>
  <c r="N11" i="12"/>
  <c r="O11" i="12" s="1"/>
  <c r="N12" i="12"/>
  <c r="N13" i="12"/>
  <c r="N14" i="12"/>
  <c r="N15" i="12"/>
  <c r="O15" i="12" s="1"/>
  <c r="N16" i="12"/>
  <c r="M8" i="12"/>
  <c r="M9" i="12"/>
  <c r="M10" i="12"/>
  <c r="M11" i="12"/>
  <c r="M12" i="12"/>
  <c r="M13" i="12"/>
  <c r="M14" i="12"/>
  <c r="M15" i="12"/>
  <c r="M16" i="12"/>
  <c r="O12" i="12" l="1"/>
  <c r="O8" i="12"/>
  <c r="M18" i="12"/>
  <c r="N18" i="12"/>
  <c r="O16" i="12"/>
  <c r="O13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O18" i="12"/>
  <c r="F54" i="18" l="1"/>
  <c r="J18" i="12"/>
  <c r="J17" i="12"/>
  <c r="J19" i="12" l="1"/>
  <c r="F19" i="12"/>
  <c r="D5" i="7"/>
  <c r="D4" i="7"/>
  <c r="D101" i="7" l="1"/>
  <c r="B101" i="7"/>
  <c r="J26" i="12" l="1"/>
  <c r="D19" i="7" l="1"/>
  <c r="F5" i="10"/>
  <c r="D67" i="7"/>
  <c r="O53" i="19"/>
  <c r="C27" i="15" l="1"/>
  <c r="C25" i="15"/>
  <c r="D21" i="21"/>
  <c r="D18" i="21"/>
  <c r="J32" i="12"/>
  <c r="J30" i="12"/>
  <c r="H22" i="11"/>
  <c r="H20" i="11"/>
  <c r="D66" i="18"/>
  <c r="D64" i="18"/>
  <c r="D86" i="10"/>
  <c r="D84" i="10"/>
  <c r="B80" i="10"/>
  <c r="D70" i="9"/>
  <c r="D68" i="9"/>
  <c r="D98" i="7"/>
  <c r="D96" i="7"/>
  <c r="A61" i="19" l="1"/>
  <c r="C17" i="11"/>
  <c r="A60" i="7" l="1"/>
  <c r="A62" i="19"/>
  <c r="M17" i="12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D26" i="19" l="1"/>
  <c r="D28" i="7" s="1"/>
  <c r="G54" i="18"/>
  <c r="F59" i="18"/>
  <c r="A61" i="7"/>
  <c r="D21" i="7"/>
  <c r="O17" i="12"/>
  <c r="O19" i="12" s="1"/>
  <c r="O20" i="12" s="1"/>
  <c r="N19" i="12"/>
  <c r="N20" i="12" s="1"/>
  <c r="D25" i="19" s="1"/>
  <c r="D48" i="19"/>
  <c r="O27" i="12" l="1"/>
  <c r="D45" i="19" s="1"/>
  <c r="F45" i="19" s="1"/>
  <c r="D14" i="9"/>
  <c r="E14" i="9" s="1"/>
  <c r="F26" i="12"/>
  <c r="D46" i="7"/>
  <c r="D45" i="7"/>
  <c r="M28" i="12" l="1"/>
  <c r="D28" i="19" s="1"/>
  <c r="D62" i="19" s="1"/>
  <c r="A2" i="11"/>
  <c r="D30" i="7" l="1"/>
  <c r="N11" i="11"/>
  <c r="A67" i="19" l="1"/>
  <c r="N12" i="11"/>
  <c r="D38" i="19" s="1"/>
  <c r="D37" i="7" s="1"/>
  <c r="A68" i="19" l="1"/>
  <c r="A66" i="7"/>
  <c r="S53" i="19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70" i="19" l="1"/>
  <c r="D19" i="15"/>
  <c r="C19" i="15"/>
  <c r="D15" i="15"/>
  <c r="C15" i="15"/>
  <c r="D11" i="15"/>
  <c r="C11" i="15"/>
  <c r="C7" i="15"/>
  <c r="D41" i="7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H19" i="12" l="1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7" i="10" s="1"/>
  <c r="D35" i="19"/>
  <c r="F78" i="19" s="1"/>
  <c r="D16" i="9"/>
  <c r="D6" i="9" s="1"/>
  <c r="D94" i="7"/>
  <c r="E16" i="10" l="1"/>
  <c r="D82" i="10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<sst xmlns="http://schemas.openxmlformats.org/spreadsheetml/2006/main" count="784" uniqueCount="310">
  <si>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</si>
  <si>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</si>
  <si>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</si>
  <si>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</si>
  <si>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</si>
  <si>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</si>
  <si>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</si>
  <si>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</si>
  <si>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</si>
  <si>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</si>
  <si>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</si>
  <si>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</si>
  <si>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</si>
  <si>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</si>
  <si>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</si>
  <si>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</si>
  <si>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</si>
  <si>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</si>
  <si>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</si>
  <si>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</si>
  <si>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</si>
  <si>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</si>
  <si>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</si>
  <si>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</si>
  <si>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</si>
  <si>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</si>
  <si>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</si>
  <si>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</si>
  <si>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</si>
  <si>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</si>
  <si>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</si>
  <si>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</si>
  <si>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</si>
  <si>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</si>
  <si>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</si>
  <si>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</si>
  <si>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</si>
  <si>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</si>
  <si>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</si>
  <si>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</si>
  <si>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</si>
  <si>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</si>
  <si>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</si>
  <si>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</si>
  <si>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</si>
  <si>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</si>
  <si>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</si>
  <si>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</si>
  <si>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</si>
  <si>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</si>
  <si>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</si>
  <si>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</si>
  <si>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</si>
  <si>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</si>
  <si>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</si>
  <si>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</si>
  <si>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</si>
  <si>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</si>
  <si>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</si>
  <si>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</si>
  <si>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</si>
  <si>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</si>
  <si>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</si>
  <si>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</si>
  <si>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</si>
  <si>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</si>
  <si>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</si>
  <si>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</si>
  <si>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</si>
  <si>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</si>
  <si>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</si>
  <si>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</si>
  <si>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</si>
  <si>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</si>
  <si>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</si>
  <si>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</si>
  <si>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</si>
  <si>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</si>
  <si>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</si>
  <si>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</si>
  <si>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</si>
  <si>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</si>
  <si>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</si>
  <si>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</si>
  <si>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</si>
  <si>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</si>
  <si>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</si>
  <si>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</si>
  <si>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</si>
  <si>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</si>
  <si>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</si>
  <si>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</si>
  <si>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</si>
  <si>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</si>
  <si>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</si>
  <si>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</si>
  <si>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</si>
  <si>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</si>
  <si>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</si>
  <si>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</si>
  <si>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</si>
  <si>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</si>
  <si>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</si>
  <si>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</si>
  <si>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</si>
  <si>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</si>
  <si>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</si>
  <si>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</si>
  <si>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</si>
  <si>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</si>
  <si>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</si>
  <si>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</si>
  <si>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</si>
  <si>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</si>
  <si>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</si>
  <si>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</si>
  <si>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</si>
  <si>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</si>
  <si>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</si>
  <si>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</si>
  <si>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</si>
  <si>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</si>
  <si>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</si>
  <si>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</si>
  <si>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</si>
  <si>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</si>
  <si>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</si>
  <si>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</si>
  <si>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</si>
  <si>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</si>
  <si>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</si>
  <si>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</si>
  <si>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</si>
  <si>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</si>
  <si>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</si>
  <si>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</si>
  <si>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</si>
  <si>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</si>
  <si>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</si>
  <si>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</si>
  <si>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</si>
  <si>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</si>
  <si>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</si>
  <si>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</si>
  <si>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</si>
  <si>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</si>
  <si>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</si>
  <si>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</si>
  <si>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</si>
  <si>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</si>
  <si>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</si>
  <si>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</si>
  <si>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</si>
  <si>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</si>
  <si>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</si>
  <si>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</si>
  <si>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</si>
  <si>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</si>
  <si>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</si>
  <si>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</si>
  <si>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</si>
  <si>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</si>
  <si>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</si>
  <si>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</si>
  <si>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</si>
  <si>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</si>
  <si>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</si>
  <si>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</si>
  <si>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</si>
  <si>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</si>
  <si>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</si>
  <si>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</si>
  <si>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</si>
  <si>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</si>
  <si>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</si>
  <si>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</si>
  <si>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</si>
  <si>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</si>
  <si>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</si>
  <si>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</si>
  <si>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</si>
  <si>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</si>
  <si>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</si>
  <si>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</si>
  <si>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</si>
  <si>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</si>
  <si>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</si>
  <si>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</si>
  <si>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</si>
  <si>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</si>
  <si>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</si>
  <si>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</si>
  <si>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</si>
  <si>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</si>
  <si>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</si>
  <si>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</si>
  <si>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</si>
  <si>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</si>
  <si>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</si>
  <si>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</si>
  <si>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</si>
  <si>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</si>
  <si>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</si>
  <si>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</si>
  <si>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</si>
  <si>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</si>
  <si>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</si>
  <si>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</si>
  <si>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</si>
  <si>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</si>
  <si>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</si>
  <si>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</si>
  <si>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</si>
  <si>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</si>
  <si>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</si>
  <si>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</si>
  <si>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</si>
  <si>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</si>
  <si>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</si>
  <si>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</si>
  <si>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</si>
  <si>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</si>
  <si>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</si>
  <si>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</si>
  <si>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</si>
  <si>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</si>
  <si>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</si>
  <si>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</si>
  <si>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</si>
  <si>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</si>
  <si>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</si>
  <si>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</si>
  <si>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</si>
  <si>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</si>
  <si>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</si>
  <si>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</si>
  <si>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</si>
  <si>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</si>
  <si>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</si>
  <si>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</si>
  <si>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</si>
  <si>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</si>
  <si>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</si>
  <si>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</si>
  <si>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</si>
  <si>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</si>
  <si>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</si>
  <si>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</si>
  <si>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</si>
  <si>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</si>
  <si>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</si>
  <si>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</si>
  <si>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</si>
  <si>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</si>
  <si>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</si>
  <si>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</si>
  <si>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</si>
  <si>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</si>
  <si>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</si>
  <si>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</si>
  <si>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</si>
  <si>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</si>
  <si>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</si>
  <si>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</si>
  <si>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</si>
  <si>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</si>
  <si>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</si>
  <si>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</si>
  <si>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</si>
  <si>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</si>
  <si>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</si>
  <si>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</si>
  <si>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</si>
  <si>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</si>
  <si>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</si>
  <si>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</si>
  <si>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</si>
  <si>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</si>
  <si>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</si>
  <si>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</si>
  <si>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</si>
  <si>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</si>
  <si>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</si>
  <si>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</si>
  <si>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</si>
  <si>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</si>
  <si>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</si>
  <si>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</si>
  <si>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</si>
  <si>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</si>
  <si>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ԱՆԻ ԱՆՏՈՆՅԱՆ</t>
  </si>
  <si>
    <t>ԱՆԱՀԻԴ ԱՎԱՆԵՍՅԱՆ</t>
  </si>
  <si>
    <t>« Գազպրոմ Արմենիա » ՓԲԸ</t>
  </si>
  <si>
    <t>XII-2022թ.</t>
  </si>
  <si>
    <t>« ԳԱԼԻՄԱ » ՍՊԸ</t>
  </si>
  <si>
    <t>XII-2020թ.</t>
  </si>
  <si>
    <t>«ԼԵԲՐՈՆ»ՍՊԸ</t>
  </si>
  <si>
    <t>X-2021թ.</t>
  </si>
  <si>
    <t>«ՖՈՏՈՆ»ՍՊԸ</t>
  </si>
  <si>
    <t xml:space="preserve">այլ </t>
  </si>
  <si>
    <t>«Վեոն Արմենիա» ՓԲԸ</t>
  </si>
  <si>
    <t>«ՀԱԴՐՈՒԹ-1»ՍՊԸ</t>
  </si>
  <si>
    <t>ջեռուցման գծով-տույժ</t>
  </si>
  <si>
    <t xml:space="preserve">«Երևանի հ․100 մսուր-մանկապարտեզ» ՀՈԱԿ-ի </t>
  </si>
  <si>
    <t xml:space="preserve">Գերածախսը պայմանավորված է ծխատար ուղիների (118,7 հազ.դր.) </t>
  </si>
  <si>
    <t>Ծախսի ավելացումը պայմանավորված է ՀԾ-հաշվապահ  7 համակարգի սպասարկման նոր գնացուցակով</t>
  </si>
  <si>
    <t xml:space="preserve">Հոդվածային ավելացումը պայմանավորված է Կանանց միջազգային տոնի կապակցությամբ հատկացված՝  551,0 հազ.դր պարգևատրման գումարով:  </t>
  </si>
  <si>
    <t>Հոդվածային ավելացումը պայմանավորված է երեխաների հաճախումների փաստացի թվի աճով: Հաստատված նախահաշվի 92.5 համեմատ փաստացի հաճախումների թիվը 2023 թվականի տաս ամիսների կտրվածքով  կազմել է  111.3 երեխա/թիվ:</t>
  </si>
  <si>
    <t>Հոդվածային ավելացումը պայմանավորված է ՀԾ-հաշվապահ  7 համակարգի սպասարկման նոր գնացուցակով</t>
  </si>
  <si>
    <t>Հոդվածային ավելացումը պայմանավորված է ծխատար ուղիների (118,7 հազ.դր.) փոխարինմամբ: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</si>
</sst>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sz val="7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9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vertical="center"/>
      <protection locked="0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 wrapText="1"/>
    </xf>
    <xf numFmtId="0" fontId="27" fillId="24" borderId="18" xfId="45" applyFont="1" applyFill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7" fillId="24" borderId="18" xfId="45" applyFont="1" applyFill="1" applyBorder="1" applyAlignment="1">
      <alignment horizontal="left" vertical="center" wrapText="1"/>
    </xf>
    <xf numFmtId="0" fontId="27" fillId="24" borderId="18" xfId="0" applyFont="1" applyFill="1" applyBorder="1" applyAlignment="1" applyProtection="1">
      <alignment horizontal="left" vertical="center" wrapText="1"/>
      <protection locked="0"/>
    </xf>
    <xf numFmtId="164" fontId="27" fillId="24" borderId="10" xfId="45" applyNumberFormat="1" applyFont="1" applyFill="1" applyBorder="1" applyAlignment="1">
      <alignment horizontal="center" vertical="center"/>
    </xf>
    <xf numFmtId="164" fontId="27" fillId="0" borderId="10" xfId="45" applyNumberFormat="1" applyFont="1" applyBorder="1" applyAlignment="1">
      <alignment horizontal="center" vertical="center" wrapText="1"/>
    </xf>
    <xf numFmtId="0" fontId="27" fillId="24" borderId="10" xfId="45" applyFont="1" applyFill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27" fillId="24" borderId="1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left" vertical="center" wrapText="1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0" fontId="27" fillId="24" borderId="10" xfId="45" applyFont="1" applyFill="1" applyBorder="1" applyAlignment="1">
      <alignment vertical="center"/>
    </xf>
    <xf numFmtId="0" fontId="27" fillId="24" borderId="10" xfId="45" applyFont="1" applyFill="1" applyBorder="1" applyAlignment="1">
      <alignment horizontal="center" vertical="center"/>
    </xf>
    <xf numFmtId="0" fontId="27" fillId="0" borderId="18" xfId="45" applyFont="1" applyBorder="1" applyAlignment="1">
      <alignment horizontal="left" vertical="center" wrapText="1"/>
    </xf>
    <xf numFmtId="164" fontId="32" fillId="24" borderId="10" xfId="45" applyNumberFormat="1" applyFont="1" applyFill="1" applyBorder="1" applyAlignment="1">
      <alignment horizontal="center" vertical="center" wrapText="1"/>
    </xf>
    <xf numFmtId="0" fontId="32" fillId="0" borderId="28" xfId="45" applyFont="1" applyBorder="1" applyAlignment="1">
      <alignment horizontal="center" vertical="center" wrapText="1"/>
    </xf>
    <xf numFmtId="0" fontId="27" fillId="24" borderId="18" xfId="45" applyFont="1" applyFill="1" applyBorder="1" applyAlignment="1" applyProtection="1">
      <alignment horizontal="center" vertical="center" wrapText="1"/>
      <protection locked="0"/>
    </xf>
    <xf numFmtId="164" fontId="32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65" fillId="24" borderId="10" xfId="45" applyNumberFormat="1" applyFont="1" applyFill="1" applyBorder="1" applyAlignment="1" applyProtection="1">
      <alignment horizontal="center" vertical="center" wrapText="1"/>
      <protection locked="0" hidden="1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/>
      <protection locked="0" hidden="1"/>
    </xf>
    <xf numFmtId="166" fontId="65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1" fillId="0" borderId="18" xfId="45" applyFont="1" applyBorder="1" applyAlignment="1" applyProtection="1">
      <alignment horizontal="left" vertical="center"/>
      <protection locked="0" hidden="1"/>
    </xf>
    <xf numFmtId="0" fontId="31" fillId="0" borderId="20" xfId="45" applyFont="1" applyBorder="1" applyAlignment="1" applyProtection="1">
      <alignment horizontal="left" vertical="center"/>
      <protection locked="0"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QA2ACAAQQBNAAAAAAAAAAAAAAAAAAAAAAAAAAAAAAAAAAAAAAAAAAAAAAAAAAAAAAAAAAAAAAAAAAAAAAAAAAAAAAAAAAAAAAAAAAAAAAAAAAAAAAAAAAAAAAAAAAAAAADnBwwABAAcAAsAEA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E2NTVaMCMGCSqGSIb3DQEJBDEWBBQ72AJ4ufV9/VaRUGa0cTj6P2thmTArBgsqhkiG9w0BCRACDDEcMBowGDAWBBRE5xMFRVajmd/v2Zzf5CvSbEm8HjANBgkqhkiG9w0BAQEFAASCAQAZxboO/x/eTQ6JYwe3HQmEk2oHuawsCvtjhf2bfVa/OyEoFr2pENVzuFNVODJEg8BVHODpYT/5GagmY4gSji1YQvrLqjVMGNsrIk/fmJ6VAk4sJFink2f5nE8Iau2aXQ/NbbYshQa1uAvpudruV7sRtveFFgVkfZjTzNcDV0Nf6o1mrjY+q4pPQZJZFjhOflD695I3wIw1Q1ZIveo7/qkImO3G5ghtLL6X1Lvcxve+8zDZ21jyn1YeImP8aq9apcT2IXqXEB9w1XHZsYFOt9JPT0s8jcRyY3iJ7aokvbZ8N8sxhs/sZVbRVPnlkpn67VAF5yhqKrQ+0MiC/tWZ+zkY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QA3ACAAQQBNAAAAAAAAAAAAAAAAAAAAAAAAAAAAAAAAAAAAAAAAAAAAAAAAAAAAAAAAAAAAAAAAAAAAAAAAAAAAAAAAAAAAAAAAAAAAAAAAAAAAAAAAAAAAAAAAAAAAAADnBwwABAAcAAsAEQ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E3MDNaMCMGCSqGSIb3DQEJBDEWBBSQPqJlgnIXQ1yRpxeOaaie4lDLnjArBgsqhkiG9w0BCRACDDEcMBowGDAWBBRE5xMFRVajmd/v2Zzf5CvSbEm8HjANBgkqhkiG9w0BAQEFAASCAQBwHc3NYqEkhNPfdjOZOU4Cx723uMUR6DIYjicFLwE087rWbAXnuBObhPE4n10BYgOaAfLfWqXtxU1AdOtSJ+7Yuds7HYqg/hzDhx0UYgldZMaczq4lT+LTyIm5wE5NVbDxh79QplY5yYQSb1/z/w/m37ZNaNl8FBcoBeOakoogAT0NLFjHDwYTbHxXl734ZOmr5mi1V1AxbCYyFpTpH5+9PriCxNiNNtBfwfH32tOcYzaHBXyn1rEtQ7qsloiJT8w8NnCrAuBCV7PUhXw0DgRlUiR29H05nfMwYASvnmckk+je2Y50QPPN1oMAxDPAV/JfCSKDx6T49jrNa9LXHFl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77B637D-ECF5-3C28-F823-71FEE37358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7773D64-1A4A-252F-3A52-4EF7E2BAF2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tabSelected="1" view="pageBreakPreview" topLeftCell="A47" zoomScaleSheetLayoutView="100" workbookViewId="0">
      <selection activeCell="C85" sqref="C85"/>
    </sheetView>
  </sheetViews>
  <sheetFormatPr defaultRowHeight="17.25"/>
  <cols>
    <col min="1" max="1" width="5.710937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1" width="0" style="7" hidden="1" customWidth="1"/>
    <col min="22" max="16384" width="9.140625" style="7"/>
  </cols>
  <sheetData>
    <row r="1" spans="1:11">
      <c r="D1" s="42" t="s">
        <v>199</v>
      </c>
      <c r="E1" s="107">
        <v>189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242</v>
      </c>
      <c r="E4" s="193"/>
    </row>
    <row r="5" spans="1:11" ht="27.75" customHeight="1">
      <c r="D5" s="193" t="s">
        <v>195</v>
      </c>
      <c r="E5" s="193"/>
    </row>
    <row r="7" spans="1:11" ht="21" customHeight="1">
      <c r="C7" s="42"/>
      <c r="D7" s="42" t="s">
        <v>246</v>
      </c>
      <c r="E7" s="107">
        <v>189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247</v>
      </c>
      <c r="E10" s="193"/>
      <c r="F10" s="42"/>
    </row>
    <row r="11" spans="1:11" ht="24" customHeight="1">
      <c r="C11" s="193"/>
      <c r="D11" s="193" t="s">
        <v>248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15" t="s">
        <v>43</v>
      </c>
      <c r="B13" s="515"/>
      <c r="C13" s="515"/>
      <c r="D13" s="515"/>
      <c r="E13" s="404"/>
      <c r="F13" s="45"/>
    </row>
    <row r="14" spans="1:11" ht="27.75" customHeight="1">
      <c r="A14" s="516" t="s">
        <v>303</v>
      </c>
      <c r="B14" s="516"/>
      <c r="C14" s="516"/>
      <c r="D14" s="516"/>
      <c r="E14" s="405"/>
    </row>
    <row r="15" spans="1:11" ht="18.75" customHeight="1">
      <c r="A15" s="517" t="s">
        <v>245</v>
      </c>
      <c r="B15" s="517"/>
      <c r="C15" s="517"/>
      <c r="D15" s="517"/>
      <c r="E15" s="406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20" t="s">
        <v>147</v>
      </c>
      <c r="C17" s="520"/>
      <c r="D17" s="315"/>
      <c r="E17" s="315"/>
    </row>
    <row r="18" spans="1:14" ht="18" customHeight="1">
      <c r="A18" s="117">
        <v>1</v>
      </c>
      <c r="B18" s="22" t="s">
        <v>119</v>
      </c>
      <c r="C18" s="22"/>
      <c r="D18" s="239">
        <f>+'Snund ev finans. pastaci'!C11</f>
        <v>58480.7</v>
      </c>
      <c r="E18" s="237"/>
    </row>
    <row r="19" spans="1:14" ht="18" customHeight="1">
      <c r="A19" s="117">
        <f>+A18+1</f>
        <v>2</v>
      </c>
      <c r="B19" s="22" t="s">
        <v>254</v>
      </c>
      <c r="C19" s="22"/>
      <c r="D19" s="239">
        <f>+D20+D21</f>
        <v>20.8</v>
      </c>
      <c r="E19" s="237"/>
    </row>
    <row r="20" spans="1:14" ht="18" customHeight="1">
      <c r="A20" s="116">
        <f>+A19+0.1</f>
        <v>2.1</v>
      </c>
      <c r="B20" s="20" t="s">
        <v>255</v>
      </c>
      <c r="C20" s="20"/>
      <c r="D20" s="238">
        <v>20.8</v>
      </c>
      <c r="E20" s="237"/>
    </row>
    <row r="21" spans="1:14" ht="18" hidden="1" customHeight="1">
      <c r="A21" s="116">
        <f>+A20+0.1</f>
        <v>2.2000000000000002</v>
      </c>
      <c r="B21" s="20" t="s">
        <v>258</v>
      </c>
      <c r="C21" s="20"/>
      <c r="D21" s="238"/>
      <c r="E21" s="237"/>
    </row>
    <row r="22" spans="1:14" ht="18.75" customHeight="1">
      <c r="A22" s="117">
        <f>+A19+1</f>
        <v>3</v>
      </c>
      <c r="B22" s="21" t="s">
        <v>259</v>
      </c>
      <c r="C22" s="21"/>
      <c r="D22" s="239">
        <f>+D23+D24</f>
        <v>140.30000000000001</v>
      </c>
      <c r="E22" s="237"/>
      <c r="F22" s="453" t="s">
        <v>277</v>
      </c>
    </row>
    <row r="23" spans="1:14" ht="20.25" hidden="1" customHeight="1">
      <c r="A23" s="116">
        <f>+A22+0.1</f>
        <v>3.1</v>
      </c>
      <c r="B23" s="20" t="s">
        <v>256</v>
      </c>
      <c r="C23" s="20"/>
      <c r="D23" s="238"/>
      <c r="E23" s="237"/>
    </row>
    <row r="24" spans="1:14" ht="18" customHeight="1">
      <c r="A24" s="116">
        <v>3.1</v>
      </c>
      <c r="B24" s="20" t="s">
        <v>257</v>
      </c>
      <c r="C24" s="20"/>
      <c r="D24" s="238">
        <v>140.30000000000001</v>
      </c>
      <c r="E24" s="237"/>
    </row>
    <row r="25" spans="1:14" ht="18" customHeight="1">
      <c r="A25" s="117">
        <f>+A22+1</f>
        <v>4</v>
      </c>
      <c r="B25" s="22" t="s">
        <v>264</v>
      </c>
      <c r="C25" s="22"/>
      <c r="D25" s="237">
        <f>+Komunal!N20</f>
        <v>23.9</v>
      </c>
      <c r="E25" s="237"/>
    </row>
    <row r="26" spans="1:14" s="3" customFormat="1" ht="21" hidden="1" customHeight="1">
      <c r="A26" s="117">
        <f>+A25+1</f>
        <v>5</v>
      </c>
      <c r="B26" s="22" t="s">
        <v>8</v>
      </c>
      <c r="C26" s="22"/>
      <c r="D26" s="239">
        <f>+'Snund ev finans. pastaci'!D11</f>
        <v>0</v>
      </c>
      <c r="E26" s="237"/>
      <c r="F26" s="316" t="s">
        <v>217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37"/>
      <c r="E27" s="237"/>
      <c r="F27" s="318" t="s">
        <v>217</v>
      </c>
    </row>
    <row r="28" spans="1:14" ht="18" hidden="1" customHeight="1">
      <c r="A28" s="117">
        <f t="shared" si="0"/>
        <v>7</v>
      </c>
      <c r="B28" s="22" t="s">
        <v>64</v>
      </c>
      <c r="C28" s="22"/>
      <c r="D28" s="239">
        <f>+Komunal!M28</f>
        <v>0</v>
      </c>
      <c r="E28" s="237"/>
    </row>
    <row r="29" spans="1:14" ht="18" customHeight="1">
      <c r="A29" s="117">
        <v>5</v>
      </c>
      <c r="B29" s="22" t="s">
        <v>126</v>
      </c>
      <c r="C29" s="22"/>
      <c r="D29" s="239">
        <f>SUM(D30:D31)</f>
        <v>3663.3</v>
      </c>
      <c r="E29" s="239"/>
    </row>
    <row r="30" spans="1:14" s="3" customFormat="1" ht="17.25" customHeight="1">
      <c r="A30" s="116">
        <v>5.0999999999999996</v>
      </c>
      <c r="B30" s="20" t="s">
        <v>73</v>
      </c>
      <c r="C30" s="20"/>
      <c r="D30" s="249">
        <f>+D75</f>
        <v>3663.3</v>
      </c>
      <c r="E30" s="249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6.5" hidden="1" customHeight="1">
      <c r="A31" s="116">
        <f>+A30+0.1</f>
        <v>5.1999999999999993</v>
      </c>
      <c r="B31" s="20" t="s">
        <v>74</v>
      </c>
      <c r="C31" s="20"/>
      <c r="D31" s="238"/>
      <c r="E31" s="238"/>
      <c r="F31" s="57" t="s">
        <v>221</v>
      </c>
      <c r="G31" s="2"/>
      <c r="H31" s="2"/>
      <c r="I31" s="329"/>
      <c r="J31" s="2"/>
      <c r="K31" s="2"/>
      <c r="L31" s="2"/>
      <c r="M31" s="2"/>
      <c r="N31" s="2"/>
    </row>
    <row r="32" spans="1:14" ht="17.25" hidden="1" customHeight="1">
      <c r="A32" s="117">
        <f>+A29+1</f>
        <v>6</v>
      </c>
      <c r="B32" s="22" t="s">
        <v>10</v>
      </c>
      <c r="C32" s="22"/>
      <c r="D32" s="237"/>
      <c r="E32" s="237"/>
    </row>
    <row r="33" spans="1:24" s="3" customFormat="1" ht="17.25" hidden="1" customHeight="1">
      <c r="A33" s="160">
        <v>9</v>
      </c>
      <c r="B33" s="21" t="s">
        <v>9</v>
      </c>
      <c r="C33" s="21"/>
      <c r="D33" s="237"/>
      <c r="E33" s="237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customHeight="1">
      <c r="A34" s="160">
        <v>6</v>
      </c>
      <c r="B34" s="21" t="s">
        <v>10</v>
      </c>
      <c r="C34" s="21"/>
      <c r="D34" s="237">
        <v>0.5</v>
      </c>
      <c r="E34" s="237"/>
      <c r="F34" s="21" t="s">
        <v>189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285</v>
      </c>
      <c r="C35" s="17"/>
      <c r="D35" s="297">
        <f>SUM(D18:D19,D22,D25:D29,D32:D34)</f>
        <v>62329.500000000007</v>
      </c>
      <c r="E35" s="297"/>
    </row>
    <row r="36" spans="1:24" ht="23.25" customHeight="1">
      <c r="A36" s="43"/>
      <c r="B36" s="50"/>
      <c r="C36" s="51"/>
      <c r="D36" s="239"/>
      <c r="E36" s="239"/>
    </row>
    <row r="37" spans="1:24" ht="24.75" customHeight="1">
      <c r="A37" s="50" t="s">
        <v>11</v>
      </c>
      <c r="B37" s="481" t="s">
        <v>148</v>
      </c>
      <c r="C37" s="481"/>
      <c r="D37" s="298"/>
      <c r="E37" s="298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39">
        <f>+Ashkhatavardz!N12</f>
        <v>37010.5</v>
      </c>
      <c r="E38" s="239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120</v>
      </c>
      <c r="C39" s="20"/>
      <c r="D39" s="249">
        <f>+Ashkhatavardz!C8+Ashkhatavardz!J7</f>
        <v>0</v>
      </c>
      <c r="E39" s="249"/>
      <c r="F39" s="287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20" t="s">
        <v>13</v>
      </c>
      <c r="C40" s="20"/>
      <c r="D40" s="249">
        <f>+Ashkhatavardz!C9+Ashkhatavardz!M7</f>
        <v>551</v>
      </c>
      <c r="E40" s="249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283</v>
      </c>
      <c r="C41" s="20"/>
      <c r="D41" s="249">
        <f>+Ashkhatavardz!K7+Ashkhatavardz!C10</f>
        <v>0</v>
      </c>
      <c r="E41" s="249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39">
        <f>+'Snund ev finans. pastaci'!E11-'Dramakan hosqer'!D92</f>
        <v>13458.3</v>
      </c>
      <c r="E42" s="237"/>
      <c r="F42" s="57"/>
      <c r="G42" s="2"/>
      <c r="H42" s="2"/>
      <c r="I42" s="2"/>
      <c r="J42" s="2"/>
      <c r="K42" s="312"/>
      <c r="L42" s="89"/>
      <c r="M42" s="313"/>
      <c r="N42" s="89"/>
      <c r="O42" s="89"/>
      <c r="P42" s="89"/>
      <c r="Q42" s="314"/>
      <c r="R42" s="89"/>
      <c r="S42" s="238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37">
        <f>+Komunal!F27</f>
        <v>3501.6</v>
      </c>
      <c r="E43" s="237"/>
      <c r="F43" s="328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37">
        <f>+Komunal!J27</f>
        <v>1730.2</v>
      </c>
      <c r="E44" s="237"/>
      <c r="F44" s="328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37">
        <f>+Komunal!O27</f>
        <v>683.6</v>
      </c>
      <c r="E45" s="237"/>
      <c r="F45" s="328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37">
        <v>90</v>
      </c>
      <c r="E46" s="237"/>
    </row>
    <row r="47" spans="1:24" ht="18" customHeight="1">
      <c r="A47" s="117">
        <f t="shared" si="1"/>
        <v>7</v>
      </c>
      <c r="B47" s="21" t="s">
        <v>19</v>
      </c>
      <c r="C47" s="21"/>
      <c r="D47" s="237">
        <v>60</v>
      </c>
      <c r="E47" s="237"/>
    </row>
    <row r="48" spans="1:24" ht="18" customHeight="1">
      <c r="A48" s="117">
        <f t="shared" si="1"/>
        <v>8</v>
      </c>
      <c r="B48" s="21" t="s">
        <v>20</v>
      </c>
      <c r="C48" s="21"/>
      <c r="D48" s="299">
        <f>SUM(D49:D51)</f>
        <v>218</v>
      </c>
      <c r="E48" s="299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38">
        <v>57.6</v>
      </c>
      <c r="E49" s="238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38">
        <v>88.4</v>
      </c>
      <c r="E50" s="238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38">
        <v>72</v>
      </c>
      <c r="E51" s="238"/>
      <c r="F51" s="2"/>
      <c r="G51" s="2"/>
      <c r="H51" s="2"/>
      <c r="I51" s="2"/>
      <c r="J51" s="2"/>
      <c r="K51" s="2"/>
      <c r="L51" s="2"/>
      <c r="M51" s="2"/>
      <c r="N51" s="2"/>
      <c r="Q51" s="518" t="s">
        <v>232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37">
        <v>0</v>
      </c>
      <c r="E52" s="237"/>
      <c r="K52" s="89" t="s">
        <v>198</v>
      </c>
      <c r="O52" s="8" t="s">
        <v>233</v>
      </c>
      <c r="P52" s="8"/>
      <c r="Q52" s="519"/>
    </row>
    <row r="53" spans="1:19" ht="18" customHeight="1" thickBot="1">
      <c r="A53" s="117">
        <v>9</v>
      </c>
      <c r="B53" s="21" t="s">
        <v>31</v>
      </c>
      <c r="C53" s="21"/>
      <c r="D53" s="237">
        <v>735</v>
      </c>
      <c r="E53" s="237"/>
      <c r="F53" s="6" t="s">
        <v>219</v>
      </c>
      <c r="K53" s="288"/>
      <c r="L53" s="89" t="s">
        <v>196</v>
      </c>
      <c r="M53" s="290">
        <v>147</v>
      </c>
      <c r="N53" s="89" t="s">
        <v>197</v>
      </c>
      <c r="O53" s="289">
        <f>+K53*M53/12*2</f>
        <v>0</v>
      </c>
      <c r="P53" s="43" t="s">
        <v>218</v>
      </c>
      <c r="Q53" s="327"/>
      <c r="R53" s="7" t="s">
        <v>197</v>
      </c>
      <c r="S53" s="325">
        <f>+O53+Q53</f>
        <v>0</v>
      </c>
    </row>
    <row r="54" spans="1:19" ht="18" customHeight="1">
      <c r="A54" s="117">
        <v>10</v>
      </c>
      <c r="B54" s="21" t="s">
        <v>25</v>
      </c>
      <c r="C54" s="21"/>
      <c r="D54" s="237">
        <v>80</v>
      </c>
      <c r="E54" s="237"/>
    </row>
    <row r="55" spans="1:19" ht="18" customHeight="1">
      <c r="A55" s="117">
        <v>11</v>
      </c>
      <c r="B55" s="21" t="s">
        <v>75</v>
      </c>
      <c r="C55" s="21"/>
      <c r="D55" s="237">
        <v>100</v>
      </c>
      <c r="E55" s="237"/>
    </row>
    <row r="56" spans="1:19" ht="18" customHeight="1">
      <c r="A56" s="117">
        <v>12</v>
      </c>
      <c r="B56" s="21" t="s">
        <v>50</v>
      </c>
      <c r="C56" s="21"/>
      <c r="D56" s="237">
        <v>20</v>
      </c>
      <c r="E56" s="237"/>
    </row>
    <row r="57" spans="1:19" ht="18.75" customHeight="1">
      <c r="A57" s="117">
        <v>13</v>
      </c>
      <c r="B57" s="21" t="s">
        <v>121</v>
      </c>
      <c r="C57" s="21"/>
      <c r="D57" s="237">
        <v>60</v>
      </c>
      <c r="E57" s="237"/>
    </row>
    <row r="58" spans="1:19" ht="18" customHeight="1">
      <c r="A58" s="117">
        <v>14</v>
      </c>
      <c r="B58" s="21" t="s">
        <v>122</v>
      </c>
      <c r="C58" s="21"/>
      <c r="D58" s="237">
        <v>77</v>
      </c>
      <c r="E58" s="237"/>
      <c r="G58" s="52"/>
    </row>
    <row r="59" spans="1:19" ht="20.25" customHeight="1">
      <c r="A59" s="117">
        <v>15</v>
      </c>
      <c r="B59" s="21" t="s">
        <v>26</v>
      </c>
      <c r="C59" s="21"/>
      <c r="D59" s="237">
        <v>297.3</v>
      </c>
      <c r="E59" s="237"/>
      <c r="G59" s="52"/>
    </row>
    <row r="60" spans="1:19" ht="18" customHeight="1">
      <c r="A60" s="117">
        <v>16</v>
      </c>
      <c r="B60" s="21" t="s">
        <v>27</v>
      </c>
      <c r="C60" s="21"/>
      <c r="D60" s="237">
        <v>215.7</v>
      </c>
      <c r="E60" s="237"/>
    </row>
    <row r="61" spans="1:19" ht="18.75" hidden="1" customHeight="1">
      <c r="A61" s="117">
        <f t="shared" ref="A61:A73" si="2">+A60+1</f>
        <v>17</v>
      </c>
      <c r="B61" s="21" t="s">
        <v>68</v>
      </c>
      <c r="C61" s="21"/>
      <c r="D61" s="237"/>
      <c r="E61" s="237"/>
    </row>
    <row r="62" spans="1:19" ht="18.75" hidden="1" customHeight="1">
      <c r="A62" s="117">
        <f t="shared" si="2"/>
        <v>18</v>
      </c>
      <c r="B62" s="21" t="s">
        <v>56</v>
      </c>
      <c r="C62" s="21"/>
      <c r="D62" s="239">
        <f>+D28</f>
        <v>0</v>
      </c>
      <c r="E62" s="237"/>
    </row>
    <row r="63" spans="1:19" ht="18" customHeight="1">
      <c r="A63" s="117">
        <v>17</v>
      </c>
      <c r="B63" s="21" t="s">
        <v>47</v>
      </c>
      <c r="C63" s="21"/>
      <c r="D63" s="237">
        <v>105</v>
      </c>
      <c r="E63" s="237"/>
    </row>
    <row r="64" spans="1:19" ht="18.75" customHeight="1">
      <c r="A64" s="117">
        <v>18</v>
      </c>
      <c r="B64" s="21" t="s">
        <v>76</v>
      </c>
      <c r="C64" s="21"/>
      <c r="D64" s="237">
        <v>56</v>
      </c>
      <c r="E64" s="237"/>
    </row>
    <row r="65" spans="1:14" ht="18.75" customHeight="1">
      <c r="A65" s="117">
        <v>19</v>
      </c>
      <c r="B65" s="21" t="s">
        <v>77</v>
      </c>
      <c r="C65" s="21"/>
      <c r="D65" s="512">
        <v>117</v>
      </c>
      <c r="E65" s="237"/>
    </row>
    <row r="66" spans="1:14" ht="18.75" customHeight="1">
      <c r="A66" s="117">
        <v>20</v>
      </c>
      <c r="B66" s="21" t="s">
        <v>48</v>
      </c>
      <c r="C66" s="21"/>
      <c r="D66" s="237">
        <v>3</v>
      </c>
      <c r="E66" s="237"/>
    </row>
    <row r="67" spans="1:14" ht="18.75" hidden="1" customHeight="1">
      <c r="A67" s="117">
        <f t="shared" si="2"/>
        <v>21</v>
      </c>
      <c r="B67" s="21" t="s">
        <v>123</v>
      </c>
      <c r="C67" s="21"/>
      <c r="D67" s="237"/>
      <c r="E67" s="237"/>
    </row>
    <row r="68" spans="1:14" ht="18.75" hidden="1" customHeight="1">
      <c r="A68" s="117">
        <f t="shared" si="2"/>
        <v>22</v>
      </c>
      <c r="B68" s="21" t="s">
        <v>49</v>
      </c>
      <c r="C68" s="21"/>
      <c r="D68" s="237"/>
      <c r="E68" s="237"/>
    </row>
    <row r="69" spans="1:14" ht="18.75" customHeight="1">
      <c r="A69" s="117">
        <v>21</v>
      </c>
      <c r="B69" s="21" t="s">
        <v>65</v>
      </c>
      <c r="C69" s="21"/>
      <c r="D69" s="237">
        <v>48</v>
      </c>
      <c r="E69" s="237"/>
    </row>
    <row r="70" spans="1:14" ht="18.75" hidden="1" customHeight="1">
      <c r="A70" s="117">
        <f t="shared" si="2"/>
        <v>22</v>
      </c>
      <c r="B70" s="21" t="s">
        <v>78</v>
      </c>
      <c r="C70" s="21"/>
      <c r="D70" s="237"/>
      <c r="E70" s="237"/>
    </row>
    <row r="71" spans="1:14" ht="18.75" hidden="1" customHeight="1">
      <c r="A71" s="117">
        <f t="shared" si="2"/>
        <v>23</v>
      </c>
      <c r="B71" s="21"/>
      <c r="C71" s="21"/>
      <c r="D71" s="237"/>
      <c r="E71" s="237"/>
    </row>
    <row r="72" spans="1:14" ht="18.75" hidden="1" customHeight="1">
      <c r="A72" s="117">
        <f t="shared" si="2"/>
        <v>24</v>
      </c>
      <c r="B72" s="21"/>
      <c r="C72" s="21"/>
      <c r="D72" s="237"/>
      <c r="E72" s="237"/>
    </row>
    <row r="73" spans="1:14" ht="18.75" hidden="1" customHeight="1">
      <c r="A73" s="117">
        <f t="shared" si="2"/>
        <v>25</v>
      </c>
      <c r="B73" s="21"/>
      <c r="C73" s="21"/>
      <c r="D73" s="237"/>
      <c r="E73" s="237"/>
      <c r="F73" s="57" t="s">
        <v>124</v>
      </c>
    </row>
    <row r="74" spans="1:14" ht="18.75" customHeight="1">
      <c r="A74" s="117">
        <v>22</v>
      </c>
      <c r="B74" s="21" t="s">
        <v>28</v>
      </c>
      <c r="C74" s="21"/>
      <c r="D74" s="237">
        <f>D75</f>
        <v>3663.3</v>
      </c>
      <c r="E74" s="237"/>
    </row>
    <row r="75" spans="1:14" s="3" customFormat="1" ht="18.75" customHeight="1">
      <c r="A75" s="161">
        <v>22.1</v>
      </c>
      <c r="B75" s="20" t="s">
        <v>79</v>
      </c>
      <c r="C75" s="20"/>
      <c r="D75" s="238">
        <v>3663.3</v>
      </c>
      <c r="E75" s="237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23</v>
      </c>
      <c r="B76" s="21" t="s">
        <v>80</v>
      </c>
      <c r="C76" s="21"/>
      <c r="D76" s="237"/>
      <c r="E76" s="237"/>
    </row>
    <row r="77" spans="1:14" s="17" customFormat="1" ht="20.25" hidden="1" customHeight="1">
      <c r="A77" s="117">
        <f>+A76+1</f>
        <v>24</v>
      </c>
      <c r="B77" s="21" t="s">
        <v>69</v>
      </c>
      <c r="C77" s="21"/>
      <c r="D77" s="237"/>
      <c r="E77" s="237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82" t="s">
        <v>32</v>
      </c>
      <c r="C78" s="482"/>
      <c r="D78" s="297">
        <f>SUM(D38,D42:D48,D52:D74,D76:D77)</f>
        <v>62329.5</v>
      </c>
      <c r="E78" s="452" t="s">
        <v>243</v>
      </c>
      <c r="F78" s="294">
        <f>+D35-D78</f>
        <v>0</v>
      </c>
    </row>
    <row r="79" spans="1:14" ht="29.25" customHeight="1">
      <c r="B79" s="55"/>
      <c r="C79" s="8"/>
    </row>
    <row r="80" spans="1:14" ht="26.25" hidden="1" customHeight="1">
      <c r="B80" s="9" t="s">
        <v>2</v>
      </c>
      <c r="C80" s="300" t="s">
        <v>290</v>
      </c>
      <c r="D80" s="16"/>
      <c r="E80" s="16"/>
    </row>
    <row r="81" spans="2:15" ht="12.75" hidden="1" customHeight="1">
      <c r="B81" s="55"/>
      <c r="C81" s="235" t="s">
        <v>96</v>
      </c>
      <c r="D81" s="192"/>
      <c r="E81" s="192"/>
    </row>
    <row r="82" spans="2:15" ht="27" hidden="1" customHeight="1">
      <c r="B82" s="9" t="s">
        <v>6</v>
      </c>
      <c r="C82" s="300" t="s">
        <v>291</v>
      </c>
      <c r="D82" s="16"/>
      <c r="E82" s="16"/>
    </row>
    <row r="83" spans="2:15" ht="13.5" hidden="1" customHeight="1">
      <c r="C83" s="235" t="s">
        <v>96</v>
      </c>
      <c r="D83" s="192"/>
      <c r="E83" s="192"/>
    </row>
    <row r="84" spans="2:15" hidden="1">
      <c r="B84" s="8" t="s">
        <v>204</v>
      </c>
    </row>
    <row r="85" spans="2:15" ht="103.5" customHeight="1">
      <c r="B85" s="480" t="s">
        <v>235</v>
      </c>
      <c r="D85" s="317" t="s">
        <v>244</v>
      </c>
      <c r="E85" s="7"/>
      <c r="F85" s="43"/>
      <c r="O85" s="6"/>
    </row>
    <row r="86" spans="2:15" ht="40.5" customHeight="1">
      <c r="B86" s="246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view="pageBreakPreview" topLeftCell="A53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2.285156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4" width="0" style="83" hidden="1" customWidth="1"/>
    <col min="15" max="16384" width="9.140625" style="83"/>
  </cols>
  <sheetData>
    <row r="1" spans="1:13" ht="17.25">
      <c r="D1" s="332" t="s">
        <v>199</v>
      </c>
      <c r="E1" s="418">
        <f>+'Ekamut-caxs'!E1+1</f>
        <v>190</v>
      </c>
    </row>
    <row r="2" spans="1:13" ht="17.25">
      <c r="D2" s="233" t="s">
        <v>42</v>
      </c>
      <c r="E2" s="233"/>
    </row>
    <row r="3" spans="1:13" ht="18.75" customHeight="1">
      <c r="D3" s="233" t="s">
        <v>30</v>
      </c>
      <c r="E3" s="233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32" t="s">
        <v>246</v>
      </c>
      <c r="E7" s="418">
        <f>+'Ekamut-caxs'!E7+1</f>
        <v>190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33" t="s">
        <v>42</v>
      </c>
      <c r="E8" s="233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33" t="s">
        <v>30</v>
      </c>
      <c r="E9" s="233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247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248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23" t="s">
        <v>43</v>
      </c>
      <c r="B13" s="523"/>
      <c r="C13" s="523"/>
      <c r="D13" s="523"/>
      <c r="E13" s="407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16" t="str">
        <f>+'Ekamut-caxs'!A14:D14</f>
        <v xml:space="preserve">«Երևանի հ․100 մսուր-մանկապարտեզ» ՀՈԱԿ-ի </v>
      </c>
      <c r="B14" s="516"/>
      <c r="C14" s="516"/>
      <c r="D14" s="516"/>
      <c r="E14" s="405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17" t="s">
        <v>278</v>
      </c>
      <c r="B15" s="517"/>
      <c r="C15" s="517"/>
      <c r="D15" s="517"/>
      <c r="E15" s="406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24" t="s">
        <v>33</v>
      </c>
      <c r="C18" s="525"/>
      <c r="D18" s="88" t="s">
        <v>45</v>
      </c>
      <c r="E18" s="409"/>
      <c r="F18" s="109"/>
      <c r="G18" s="89"/>
      <c r="H18" s="89"/>
      <c r="I18" s="89"/>
      <c r="J18" s="293" t="s">
        <v>225</v>
      </c>
      <c r="K18" s="89"/>
      <c r="L18" s="89"/>
      <c r="M18" s="89"/>
    </row>
    <row r="19" spans="1:13" s="75" customFormat="1" ht="40.5" customHeight="1" thickBot="1">
      <c r="A19" s="12" t="s">
        <v>7</v>
      </c>
      <c r="B19" s="526" t="s">
        <v>34</v>
      </c>
      <c r="C19" s="527"/>
      <c r="D19" s="276">
        <f>+'Dramakani hamematakan'!D6</f>
        <v>2013.1</v>
      </c>
      <c r="E19" s="410"/>
      <c r="F19" s="521" t="s">
        <v>224</v>
      </c>
      <c r="G19" s="522"/>
      <c r="H19" s="292"/>
      <c r="I19" s="292"/>
      <c r="J19" s="291"/>
      <c r="K19" s="77"/>
      <c r="L19" s="77"/>
      <c r="M19" s="77"/>
    </row>
    <row r="20" spans="1:13" s="75" customFormat="1" ht="29.25" customHeight="1">
      <c r="A20" s="12" t="s">
        <v>11</v>
      </c>
      <c r="B20" s="526" t="s">
        <v>83</v>
      </c>
      <c r="C20" s="527"/>
      <c r="D20" s="276">
        <f>SUM(D21:D22,D25,D28:D34)</f>
        <v>58642.3</v>
      </c>
      <c r="E20" s="411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28" t="s">
        <v>119</v>
      </c>
      <c r="C21" s="529"/>
      <c r="D21" s="268">
        <f>+'Ekamut-caxs'!D18</f>
        <v>58480.7</v>
      </c>
      <c r="E21" s="412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28" t="str">
        <f>+'Ekamut-caxs'!B19</f>
        <v>Այլ նպաստներ բյուջեից, որից՝</v>
      </c>
      <c r="C22" s="529"/>
      <c r="D22" s="268">
        <f>+'Ekamut-caxs'!D19</f>
        <v>20.8</v>
      </c>
      <c r="E22" s="412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34" t="s">
        <v>255</v>
      </c>
      <c r="C23" s="535"/>
      <c r="D23" s="244">
        <f>+'Ekamut-caxs'!D20</f>
        <v>20.8</v>
      </c>
      <c r="E23" s="412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34" t="s">
        <v>258</v>
      </c>
      <c r="C24" s="535"/>
      <c r="D24" s="244">
        <f>+'Ekamut-caxs'!D21</f>
        <v>0</v>
      </c>
      <c r="E24" s="412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28" t="str">
        <f>+'Ekamut-caxs'!B22</f>
        <v>Դրամաշնորհներ բյուջեից, որից՝</v>
      </c>
      <c r="C25" s="529"/>
      <c r="D25" s="267">
        <f>+'Ekamut-caxs'!D22</f>
        <v>140.30000000000001</v>
      </c>
      <c r="E25" s="412"/>
      <c r="F25" s="453" t="s">
        <v>277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34" t="s">
        <v>256</v>
      </c>
      <c r="C26" s="535"/>
      <c r="D26" s="244">
        <f>+'Ekamut-caxs'!D23</f>
        <v>0</v>
      </c>
      <c r="E26" s="412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v>3.1</v>
      </c>
      <c r="B27" s="534" t="s">
        <v>257</v>
      </c>
      <c r="C27" s="535"/>
      <c r="D27" s="244">
        <f>+'Ekamut-caxs'!D24</f>
        <v>140.30000000000001</v>
      </c>
      <c r="E27" s="412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28" t="str">
        <f>+'Ekamut-caxs'!B26</f>
        <v xml:space="preserve">Վճարովի ծառայություններից </v>
      </c>
      <c r="C28" s="529"/>
      <c r="D28" s="268">
        <f>+'Ekamut-caxs'!D26</f>
        <v>0</v>
      </c>
      <c r="E28" s="412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28" t="str">
        <f>+'Ekamut-caxs'!B27</f>
        <v>Վարձակալությունից</v>
      </c>
      <c r="C29" s="529"/>
      <c r="D29" s="268">
        <f>+'Ekamut-caxs'!D27</f>
        <v>0</v>
      </c>
      <c r="E29" s="413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28" t="str">
        <f>+'Ekamut-caxs'!B28</f>
        <v>Սպասարկման և կոմունալ համավճարներից</v>
      </c>
      <c r="C30" s="529"/>
      <c r="D30" s="268">
        <f>+'Ekamut-caxs'!D28</f>
        <v>0</v>
      </c>
      <c r="E30" s="413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3" si="0">+A30+1</f>
        <v>7</v>
      </c>
      <c r="B31" s="528" t="s">
        <v>35</v>
      </c>
      <c r="C31" s="529"/>
      <c r="D31" s="267"/>
      <c r="E31" s="413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28" t="s">
        <v>10</v>
      </c>
      <c r="C32" s="529"/>
      <c r="D32" s="268">
        <f>+'Ekamut-caxs'!D32</f>
        <v>0</v>
      </c>
      <c r="E32" s="412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30" t="s">
        <v>9</v>
      </c>
      <c r="C33" s="531"/>
      <c r="D33" s="267"/>
      <c r="E33" s="413"/>
      <c r="F33" s="110"/>
      <c r="G33" s="101"/>
      <c r="H33" s="101"/>
      <c r="I33" s="101"/>
      <c r="J33" s="44"/>
    </row>
    <row r="34" spans="1:13" s="77" customFormat="1" ht="16.5" customHeight="1">
      <c r="A34" s="61">
        <v>4</v>
      </c>
      <c r="B34" s="532" t="s">
        <v>10</v>
      </c>
      <c r="C34" s="533"/>
      <c r="D34" s="267">
        <f>+'Ekamut-caxs'!D34</f>
        <v>0.5</v>
      </c>
      <c r="E34" s="413"/>
      <c r="F34" s="106" t="s">
        <v>286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26" t="s">
        <v>84</v>
      </c>
      <c r="C35" s="527"/>
      <c r="D35" s="276">
        <f>D36+D79+D91</f>
        <v>60655.448399999994</v>
      </c>
      <c r="E35" s="411"/>
      <c r="F35" s="301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26" t="s">
        <v>60</v>
      </c>
      <c r="C36" s="527"/>
      <c r="D36" s="276">
        <f>SUM(D37,D41:D47,D51:D73,D77:D78)</f>
        <v>58673.448399999994</v>
      </c>
      <c r="E36" s="411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30" t="str">
        <f>+'Ekamut-caxs'!B38</f>
        <v>Աշխատավարձի գծով, որից՝</v>
      </c>
      <c r="C37" s="531"/>
      <c r="D37" s="268">
        <f>+'Ekamut-caxs'!D38</f>
        <v>37010.5</v>
      </c>
      <c r="E37" s="412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34" t="s">
        <v>120</v>
      </c>
      <c r="C38" s="535"/>
      <c r="D38" s="280">
        <f>+'Ekamut-caxs'!D39</f>
        <v>0</v>
      </c>
      <c r="E38" s="414"/>
      <c r="F38" s="287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v>1.1000000000000001</v>
      </c>
      <c r="B39" s="534" t="s">
        <v>13</v>
      </c>
      <c r="C39" s="535"/>
      <c r="D39" s="280">
        <f>+'Ekamut-caxs'!D40</f>
        <v>551</v>
      </c>
      <c r="E39" s="414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34" t="str">
        <f>+'Ekamut-caxs'!B41</f>
        <v>կամավոր ատեստ. գծով լրավճար</v>
      </c>
      <c r="C40" s="535"/>
      <c r="D40" s="280">
        <f>+'Ekamut-caxs'!D41</f>
        <v>0</v>
      </c>
      <c r="E40" s="414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30" t="s">
        <v>16</v>
      </c>
      <c r="C41" s="531"/>
      <c r="D41" s="267">
        <f>+'Ekamut-caxs'!D42</f>
        <v>13458.3</v>
      </c>
      <c r="E41" s="413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30" t="s">
        <v>15</v>
      </c>
      <c r="C42" s="531"/>
      <c r="D42" s="267">
        <f>+'Ekamut-caxs'!D43</f>
        <v>3501.6</v>
      </c>
      <c r="E42" s="412"/>
      <c r="F42" s="330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30" t="s">
        <v>14</v>
      </c>
      <c r="C43" s="531"/>
      <c r="D43" s="267">
        <f>+'Ekamut-caxs'!D44</f>
        <v>1730.2</v>
      </c>
      <c r="E43" s="412"/>
      <c r="F43" s="330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30" t="s">
        <v>17</v>
      </c>
      <c r="C44" s="531"/>
      <c r="D44" s="267">
        <f>+Komunal!M27</f>
        <v>659.7</v>
      </c>
      <c r="E44" s="412"/>
      <c r="F44" s="330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30" t="s">
        <v>18</v>
      </c>
      <c r="C45" s="531"/>
      <c r="D45" s="268">
        <f>+'Ekamut-caxs'!D46</f>
        <v>90</v>
      </c>
      <c r="E45" s="412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30" t="s">
        <v>19</v>
      </c>
      <c r="C46" s="531"/>
      <c r="D46" s="268">
        <f>+'Ekamut-caxs'!D47</f>
        <v>60</v>
      </c>
      <c r="E46" s="412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30" t="s">
        <v>20</v>
      </c>
      <c r="C47" s="531"/>
      <c r="D47" s="268">
        <f>SUM(D48:D50)</f>
        <v>218</v>
      </c>
      <c r="E47" s="412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34" t="s">
        <v>21</v>
      </c>
      <c r="C48" s="535"/>
      <c r="D48" s="280">
        <f>+'Ekamut-caxs'!D49</f>
        <v>57.6</v>
      </c>
      <c r="E48" s="412"/>
    </row>
    <row r="49" spans="1:13" ht="18" customHeight="1">
      <c r="A49" s="27">
        <f>+A48+0.1</f>
        <v>8.1999999999999993</v>
      </c>
      <c r="B49" s="534" t="s">
        <v>22</v>
      </c>
      <c r="C49" s="535"/>
      <c r="D49" s="280">
        <f>+'Ekamut-caxs'!D50</f>
        <v>88.4</v>
      </c>
      <c r="E49" s="412"/>
    </row>
    <row r="50" spans="1:13" ht="18" customHeight="1">
      <c r="A50" s="27">
        <f>+A49+0.1</f>
        <v>8.2999999999999989</v>
      </c>
      <c r="B50" s="534" t="s">
        <v>23</v>
      </c>
      <c r="C50" s="535"/>
      <c r="D50" s="280">
        <f>+'Ekamut-caxs'!D51</f>
        <v>72</v>
      </c>
      <c r="E50" s="412"/>
    </row>
    <row r="51" spans="1:13" s="97" customFormat="1" ht="18" hidden="1" customHeight="1">
      <c r="A51" s="61">
        <f>+'Ekamut-caxs'!A52</f>
        <v>9</v>
      </c>
      <c r="B51" s="530" t="s">
        <v>24</v>
      </c>
      <c r="C51" s="531"/>
      <c r="D51" s="268">
        <f>+'Ekamut-caxs'!D52</f>
        <v>0</v>
      </c>
      <c r="E51" s="412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9</v>
      </c>
      <c r="B52" s="530" t="s">
        <v>31</v>
      </c>
      <c r="C52" s="531"/>
      <c r="D52" s="267">
        <f>+'Ekamut-caxs'!D53</f>
        <v>735</v>
      </c>
      <c r="E52" s="413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10</v>
      </c>
      <c r="B53" s="530" t="s">
        <v>25</v>
      </c>
      <c r="C53" s="531"/>
      <c r="D53" s="267">
        <f>+'Ekamut-caxs'!D54</f>
        <v>80</v>
      </c>
      <c r="E53" s="41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11</v>
      </c>
      <c r="B54" s="530" t="s">
        <v>75</v>
      </c>
      <c r="C54" s="531"/>
      <c r="D54" s="267">
        <f>+'Ekamut-caxs'!D55</f>
        <v>100</v>
      </c>
      <c r="E54" s="413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12</v>
      </c>
      <c r="B55" s="530" t="s">
        <v>50</v>
      </c>
      <c r="C55" s="531"/>
      <c r="D55" s="268">
        <f>+'Ekamut-caxs'!D56</f>
        <v>20</v>
      </c>
      <c r="E55" s="412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v>13</v>
      </c>
      <c r="B56" s="530" t="s">
        <v>121</v>
      </c>
      <c r="C56" s="531"/>
      <c r="D56" s="268">
        <f>+'Ekamut-caxs'!D57</f>
        <v>60</v>
      </c>
      <c r="E56" s="412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14</v>
      </c>
      <c r="B57" s="530" t="s">
        <v>122</v>
      </c>
      <c r="C57" s="531"/>
      <c r="D57" s="268">
        <f>+'Ekamut-caxs'!D58</f>
        <v>77</v>
      </c>
      <c r="E57" s="412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15</v>
      </c>
      <c r="B58" s="530" t="s">
        <v>26</v>
      </c>
      <c r="C58" s="531"/>
      <c r="D58" s="268">
        <f>+'Ekamut-caxs'!D59</f>
        <v>297.3</v>
      </c>
      <c r="E58" s="412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16</v>
      </c>
      <c r="B59" s="530" t="s">
        <v>27</v>
      </c>
      <c r="C59" s="531"/>
      <c r="D59" s="268">
        <f>+'Ekamut-caxs'!D60</f>
        <v>215.7</v>
      </c>
      <c r="E59" s="412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30" t="s">
        <v>68</v>
      </c>
      <c r="C60" s="531"/>
      <c r="D60" s="268">
        <f>+'Ekamut-caxs'!D61</f>
        <v>0</v>
      </c>
      <c r="E60" s="412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30" t="s">
        <v>56</v>
      </c>
      <c r="C61" s="531"/>
      <c r="D61" s="268">
        <f>+'Ekamut-caxs'!D62</f>
        <v>0</v>
      </c>
      <c r="E61" s="412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17</v>
      </c>
      <c r="B62" s="530" t="s">
        <v>47</v>
      </c>
      <c r="C62" s="531"/>
      <c r="D62" s="268">
        <f>+'Ekamut-caxs'!D63</f>
        <v>105</v>
      </c>
      <c r="E62" s="412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18</v>
      </c>
      <c r="B63" s="530" t="s">
        <v>76</v>
      </c>
      <c r="C63" s="531"/>
      <c r="D63" s="268">
        <f>+'Ekamut-caxs'!D64</f>
        <v>56</v>
      </c>
      <c r="E63" s="412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19</v>
      </c>
      <c r="B64" s="530" t="s">
        <v>77</v>
      </c>
      <c r="C64" s="531"/>
      <c r="D64" s="268">
        <f>+'Ekamut-caxs'!D65</f>
        <v>117</v>
      </c>
      <c r="E64" s="412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20</v>
      </c>
      <c r="B65" s="530" t="s">
        <v>48</v>
      </c>
      <c r="C65" s="531"/>
      <c r="D65" s="268">
        <f>+'Ekamut-caxs'!D66</f>
        <v>3</v>
      </c>
      <c r="E65" s="412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21</v>
      </c>
      <c r="B66" s="530" t="s">
        <v>123</v>
      </c>
      <c r="C66" s="531"/>
      <c r="D66" s="268">
        <f>+'Ekamut-caxs'!D67</f>
        <v>0</v>
      </c>
      <c r="E66" s="412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30" t="s">
        <v>49</v>
      </c>
      <c r="C67" s="531"/>
      <c r="D67" s="268">
        <f>+'Ekamut-caxs'!D68</f>
        <v>0</v>
      </c>
      <c r="E67" s="412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21</v>
      </c>
      <c r="B68" s="530" t="s">
        <v>65</v>
      </c>
      <c r="C68" s="531"/>
      <c r="D68" s="268">
        <f>+'Ekamut-caxs'!D69</f>
        <v>48</v>
      </c>
      <c r="E68" s="412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22</v>
      </c>
      <c r="B69" s="530" t="s">
        <v>78</v>
      </c>
      <c r="C69" s="531"/>
      <c r="D69" s="268">
        <f>+'Ekamut-caxs'!D70</f>
        <v>0</v>
      </c>
      <c r="E69" s="412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30">
        <f>+'Ekamut-caxs'!B71</f>
        <v>0</v>
      </c>
      <c r="C70" s="531"/>
      <c r="D70" s="267">
        <f>+'Ekamut-caxs'!D71</f>
        <v>0</v>
      </c>
      <c r="E70" s="413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30">
        <f>+'Ekamut-caxs'!B72</f>
        <v>0</v>
      </c>
      <c r="C71" s="531"/>
      <c r="D71" s="267">
        <f>+'Ekamut-caxs'!D72</f>
        <v>0</v>
      </c>
      <c r="E71" s="413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30">
        <f>+'Ekamut-caxs'!B73</f>
        <v>0</v>
      </c>
      <c r="C72" s="531"/>
      <c r="D72" s="267">
        <f>+'Ekamut-caxs'!D73</f>
        <v>0</v>
      </c>
      <c r="E72" s="413"/>
      <c r="F72" s="106" t="s">
        <v>124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30" t="s">
        <v>37</v>
      </c>
      <c r="C73" s="531"/>
      <c r="D73" s="268">
        <f>SUM(D74:D76)</f>
        <v>0</v>
      </c>
      <c r="E73" s="412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34" t="s">
        <v>38</v>
      </c>
      <c r="C74" s="535"/>
      <c r="D74" s="244"/>
      <c r="E74" s="415"/>
    </row>
    <row r="75" spans="1:13" ht="19.5" hidden="1" customHeight="1">
      <c r="A75" s="14">
        <f>+A74+0.1</f>
        <v>31.200000000000003</v>
      </c>
      <c r="B75" s="534" t="s">
        <v>51</v>
      </c>
      <c r="C75" s="535"/>
      <c r="D75" s="244"/>
      <c r="E75" s="415"/>
    </row>
    <row r="76" spans="1:13" ht="19.5" hidden="1" customHeight="1">
      <c r="A76" s="14">
        <f>+A75+0.1</f>
        <v>31.300000000000004</v>
      </c>
      <c r="B76" s="534" t="s">
        <v>85</v>
      </c>
      <c r="C76" s="535"/>
      <c r="D76" s="244">
        <f>+'Ekamut-caxs'!D76</f>
        <v>0</v>
      </c>
      <c r="E76" s="415"/>
    </row>
    <row r="77" spans="1:13" s="97" customFormat="1" ht="17.25" customHeight="1">
      <c r="A77" s="71">
        <v>22</v>
      </c>
      <c r="B77" s="530" t="s">
        <v>39</v>
      </c>
      <c r="C77" s="531"/>
      <c r="D77" s="268">
        <f>+'Deb. ev kreditor'!D59-'Deb. ev kreditor'!D55</f>
        <v>31.148399999999995</v>
      </c>
      <c r="E77" s="412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30" t="s">
        <v>86</v>
      </c>
      <c r="C78" s="531"/>
      <c r="D78" s="267"/>
      <c r="E78" s="413"/>
      <c r="F78" s="113" t="s">
        <v>226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36" t="s">
        <v>61</v>
      </c>
      <c r="C79" s="537"/>
      <c r="D79" s="276">
        <f>D80+D87</f>
        <v>0</v>
      </c>
      <c r="E79" s="411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30" t="s">
        <v>91</v>
      </c>
      <c r="C80" s="531"/>
      <c r="D80" s="268">
        <f>SUM(D81:D86)</f>
        <v>0</v>
      </c>
      <c r="E80" s="412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30" t="s">
        <v>87</v>
      </c>
      <c r="C81" s="531"/>
      <c r="D81" s="267"/>
      <c r="E81" s="413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30" t="s">
        <v>88</v>
      </c>
      <c r="C82" s="531"/>
      <c r="D82" s="267"/>
      <c r="E82" s="413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30" t="s">
        <v>89</v>
      </c>
      <c r="C83" s="531"/>
      <c r="D83" s="267"/>
      <c r="E83" s="413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30" t="s">
        <v>66</v>
      </c>
      <c r="C84" s="531"/>
      <c r="D84" s="267"/>
      <c r="E84" s="413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30" t="s">
        <v>67</v>
      </c>
      <c r="C85" s="531"/>
      <c r="D85" s="267"/>
      <c r="E85" s="413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30"/>
      <c r="C86" s="531"/>
      <c r="D86" s="267"/>
      <c r="E86" s="413"/>
      <c r="F86" s="106" t="s">
        <v>125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30" t="s">
        <v>92</v>
      </c>
      <c r="C87" s="531"/>
      <c r="D87" s="268">
        <f>SUM(D88:D90)</f>
        <v>0</v>
      </c>
      <c r="E87" s="412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30" t="s">
        <v>63</v>
      </c>
      <c r="C88" s="531"/>
      <c r="D88" s="267"/>
      <c r="E88" s="413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30" t="s">
        <v>62</v>
      </c>
      <c r="C89" s="531"/>
      <c r="D89" s="267"/>
      <c r="E89" s="413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30" t="s">
        <v>52</v>
      </c>
      <c r="C90" s="531"/>
      <c r="D90" s="267"/>
      <c r="E90" s="413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526" t="s">
        <v>154</v>
      </c>
      <c r="C91" s="527"/>
      <c r="D91" s="276">
        <f>SUM(D92:D93)</f>
        <v>1982</v>
      </c>
      <c r="E91" s="411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30" t="s">
        <v>16</v>
      </c>
      <c r="C92" s="531"/>
      <c r="D92" s="267">
        <v>1982</v>
      </c>
      <c r="E92" s="413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30"/>
      <c r="C93" s="531"/>
      <c r="D93" s="267"/>
      <c r="E93" s="413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26" t="s">
        <v>41</v>
      </c>
      <c r="C94" s="527"/>
      <c r="D94" s="276">
        <f>D19+D20-D35</f>
        <v>-4.8399999992398079E-2</v>
      </c>
      <c r="E94" s="454" t="s">
        <v>243</v>
      </c>
      <c r="F94" s="521" t="s">
        <v>200</v>
      </c>
      <c r="G94" s="522"/>
      <c r="H94" s="292"/>
      <c r="I94" s="292"/>
      <c r="J94" s="291"/>
      <c r="K94" s="98"/>
      <c r="L94" s="98"/>
      <c r="M94" s="98"/>
    </row>
    <row r="95" spans="1:13" s="81" customFormat="1" ht="21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00" t="str">
        <f>+'Ekamut-caxs'!C80</f>
        <v>ԱՆԻ ԱՆՏՈՆՅԱՆ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35" t="s">
        <v>96</v>
      </c>
      <c r="E97" s="416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02" t="str">
        <f>+'Ekamut-caxs'!C82</f>
        <v>ԱՆԱՀԻԴ ԱՎԱՆԵՍՅԱՆ</v>
      </c>
      <c r="E98" s="417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35" t="s">
        <v>96</v>
      </c>
      <c r="E99" s="416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45" customFormat="1" ht="97.5" customHeight="1">
      <c r="B101" s="480" t="str">
        <f>+'Ekamut-caxs'!B85</f>
        <v>ԵՐԵՎԱՆԻ ՔԱՂԱՔԱՊԵՏ՝</v>
      </c>
      <c r="C101" s="246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83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62" zoomScaleSheetLayoutView="100" workbookViewId="0">
      <selection activeCell="B91" sqref="B91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38" t="s">
        <v>57</v>
      </c>
      <c r="B1" s="538"/>
      <c r="C1" s="538"/>
      <c r="D1" s="538"/>
      <c r="E1" s="538"/>
      <c r="F1" s="538"/>
    </row>
    <row r="2" spans="1:18" s="22" customFormat="1" ht="25.5" customHeight="1">
      <c r="A2" s="516" t="str">
        <f>+'Ekamut-caxs'!A14:D14</f>
        <v xml:space="preserve">«Երևանի հ․100 մսուր-մանկապարտեզ» ՀՈԱԿ-ի </v>
      </c>
      <c r="B2" s="516"/>
      <c r="C2" s="516"/>
      <c r="D2" s="516"/>
      <c r="E2" s="516"/>
      <c r="F2" s="516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41" t="s">
        <v>251</v>
      </c>
      <c r="B3" s="541"/>
      <c r="C3" s="541"/>
      <c r="D3" s="541"/>
      <c r="E3" s="541"/>
      <c r="F3" s="541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34" t="s">
        <v>202</v>
      </c>
      <c r="D5" s="234" t="s">
        <v>203</v>
      </c>
      <c r="E5" s="66" t="s">
        <v>53</v>
      </c>
      <c r="F5" s="334" t="s">
        <v>234</v>
      </c>
    </row>
    <row r="6" spans="1:18" s="22" customFormat="1" ht="31.5" customHeight="1">
      <c r="A6" s="63" t="s">
        <v>7</v>
      </c>
      <c r="B6" s="64" t="s">
        <v>147</v>
      </c>
      <c r="C6" s="295">
        <f>SUM(C7:C18,C21:C24)</f>
        <v>61700.100000000006</v>
      </c>
      <c r="D6" s="295">
        <f>SUM(D7:D8,D11,D14:D18,D24)</f>
        <v>62329.500000000007</v>
      </c>
      <c r="E6" s="295">
        <f t="shared" ref="E6:E66" si="0">D6-C6</f>
        <v>629.40000000000146</v>
      </c>
      <c r="F6" s="403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69" t="s">
        <v>119</v>
      </c>
      <c r="C7" s="281">
        <v>58036.800000000003</v>
      </c>
      <c r="D7" s="282">
        <f>+'Ekamut-caxs'!D18</f>
        <v>58480.7</v>
      </c>
      <c r="E7" s="282">
        <f t="shared" si="0"/>
        <v>443.89999999999418</v>
      </c>
      <c r="F7" s="28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49">
        <v>2</v>
      </c>
      <c r="B8" s="269" t="s">
        <v>254</v>
      </c>
      <c r="C8" s="450">
        <f>+C9+C10</f>
        <v>0</v>
      </c>
      <c r="D8" s="282">
        <f>+'Ekamut-caxs'!D19</f>
        <v>20.8</v>
      </c>
      <c r="E8" s="282">
        <f t="shared" si="0"/>
        <v>20.8</v>
      </c>
      <c r="F8" s="28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255</v>
      </c>
      <c r="C9" s="451"/>
      <c r="D9" s="282">
        <f>+'Ekamut-caxs'!D20</f>
        <v>20.8</v>
      </c>
      <c r="E9" s="282">
        <f t="shared" si="0"/>
        <v>20.8</v>
      </c>
      <c r="F9" s="28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7.25" hidden="1">
      <c r="A10" s="27">
        <v>2.2000000000000002</v>
      </c>
      <c r="B10" s="32" t="s">
        <v>258</v>
      </c>
      <c r="C10" s="451"/>
      <c r="D10" s="282">
        <f>+'Ekamut-caxs'!D21</f>
        <v>0</v>
      </c>
      <c r="E10" s="282">
        <f t="shared" si="0"/>
        <v>0</v>
      </c>
      <c r="F10" s="28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49">
        <v>3</v>
      </c>
      <c r="B11" s="266" t="s">
        <v>259</v>
      </c>
      <c r="C11" s="450">
        <f>+C12+C13</f>
        <v>0</v>
      </c>
      <c r="D11" s="282">
        <f>+'Ekamut-caxs'!D22</f>
        <v>140.30000000000001</v>
      </c>
      <c r="E11" s="282">
        <f t="shared" si="0"/>
        <v>140.30000000000001</v>
      </c>
      <c r="F11" s="28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7" hidden="1">
      <c r="A12" s="27">
        <v>3.1</v>
      </c>
      <c r="B12" s="419" t="s">
        <v>256</v>
      </c>
      <c r="C12" s="451"/>
      <c r="D12" s="282">
        <f>+'Ekamut-caxs'!D23</f>
        <v>0</v>
      </c>
      <c r="E12" s="282">
        <f t="shared" si="0"/>
        <v>0</v>
      </c>
      <c r="F12" s="28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3.1</v>
      </c>
      <c r="B13" s="420" t="s">
        <v>257</v>
      </c>
      <c r="C13" s="451"/>
      <c r="D13" s="282">
        <f>+'Ekamut-caxs'!D24</f>
        <v>140.30000000000001</v>
      </c>
      <c r="E13" s="282">
        <f t="shared" si="0"/>
        <v>140.30000000000001</v>
      </c>
      <c r="F13" s="28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49">
        <v>4</v>
      </c>
      <c r="B14" s="269" t="s">
        <v>264</v>
      </c>
      <c r="C14" s="451"/>
      <c r="D14" s="282">
        <f>+'Ekamut-caxs'!D25</f>
        <v>23.9</v>
      </c>
      <c r="E14" s="282">
        <f t="shared" si="0"/>
        <v>23.9</v>
      </c>
      <c r="F14" s="28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7.25" hidden="1">
      <c r="A15" s="61">
        <v>5</v>
      </c>
      <c r="B15" s="269" t="s">
        <v>8</v>
      </c>
      <c r="C15" s="281"/>
      <c r="D15" s="282">
        <f>+'Ekamut-caxs'!D26</f>
        <v>0</v>
      </c>
      <c r="E15" s="282">
        <f>D15-C15</f>
        <v>0</v>
      </c>
      <c r="F15" s="28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7.25" hidden="1">
      <c r="A16" s="61">
        <v>6</v>
      </c>
      <c r="B16" s="269" t="s">
        <v>55</v>
      </c>
      <c r="C16" s="283"/>
      <c r="D16" s="282">
        <f>+'Ekamut-caxs'!D27</f>
        <v>0</v>
      </c>
      <c r="E16" s="282">
        <f t="shared" si="0"/>
        <v>0</v>
      </c>
      <c r="F16" s="28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7.25" hidden="1">
      <c r="A17" s="61">
        <v>7</v>
      </c>
      <c r="B17" s="269" t="s">
        <v>64</v>
      </c>
      <c r="C17" s="283"/>
      <c r="D17" s="282">
        <f>+'Ekamut-caxs'!D28</f>
        <v>0</v>
      </c>
      <c r="E17" s="282">
        <f t="shared" si="0"/>
        <v>0</v>
      </c>
      <c r="F17" s="28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5</v>
      </c>
      <c r="B18" s="284" t="s">
        <v>126</v>
      </c>
      <c r="C18" s="285">
        <f>SUM(C19:C20)</f>
        <v>3663.3</v>
      </c>
      <c r="D18" s="285">
        <f>SUM(D19:D20)</f>
        <v>3663.3</v>
      </c>
      <c r="E18" s="282">
        <f t="shared" si="0"/>
        <v>0</v>
      </c>
      <c r="F18" s="281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73</v>
      </c>
      <c r="C19" s="240">
        <v>3663.3</v>
      </c>
      <c r="D19" s="241">
        <f>+'Ekamut-caxs'!D30</f>
        <v>3663.3</v>
      </c>
      <c r="E19" s="241">
        <f t="shared" si="0"/>
        <v>0</v>
      </c>
      <c r="F19" s="242"/>
    </row>
    <row r="20" spans="1:18" hidden="1">
      <c r="A20" s="27">
        <v>8.1999999999999993</v>
      </c>
      <c r="B20" s="32" t="s">
        <v>74</v>
      </c>
      <c r="C20" s="240"/>
      <c r="D20" s="241">
        <f>+'Ekamut-caxs'!D31</f>
        <v>0</v>
      </c>
      <c r="E20" s="241">
        <f t="shared" si="0"/>
        <v>0</v>
      </c>
      <c r="F20" s="242"/>
    </row>
    <row r="21" spans="1:18" s="58" customFormat="1" ht="17.25" hidden="1">
      <c r="A21" s="61">
        <v>9</v>
      </c>
      <c r="B21" s="271" t="s">
        <v>10</v>
      </c>
      <c r="C21" s="283"/>
      <c r="D21" s="282">
        <f>+'Ekamut-caxs'!D32</f>
        <v>0</v>
      </c>
      <c r="E21" s="282">
        <f t="shared" si="0"/>
        <v>0</v>
      </c>
      <c r="F21" s="28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7.25" hidden="1">
      <c r="A22" s="61">
        <v>10</v>
      </c>
      <c r="B22" s="271" t="s">
        <v>9</v>
      </c>
      <c r="C22" s="283"/>
      <c r="D22" s="282"/>
      <c r="E22" s="282">
        <f t="shared" si="0"/>
        <v>0</v>
      </c>
      <c r="F22" s="281"/>
      <c r="G22" s="57" t="s">
        <v>281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7.25" hidden="1">
      <c r="A23" s="62">
        <v>11</v>
      </c>
      <c r="B23" s="273" t="s">
        <v>9</v>
      </c>
      <c r="C23" s="283"/>
      <c r="D23" s="281">
        <f>+'Ekamut-caxs'!D33</f>
        <v>0</v>
      </c>
      <c r="E23" s="281">
        <f>D23-C23</f>
        <v>0</v>
      </c>
      <c r="F23" s="281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7.25">
      <c r="A24" s="61">
        <v>6</v>
      </c>
      <c r="B24" s="273" t="s">
        <v>10</v>
      </c>
      <c r="C24" s="283"/>
      <c r="D24" s="281">
        <f>+'Ekamut-caxs'!D34</f>
        <v>0.5</v>
      </c>
      <c r="E24" s="281">
        <f>D24-C24</f>
        <v>0.5</v>
      </c>
      <c r="F24" s="281"/>
      <c r="G24" s="57" t="s">
        <v>189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148</v>
      </c>
      <c r="C25" s="296">
        <f>SUM(C26,C30:C36,C40:C62,C64:C65)</f>
        <v>61700.1</v>
      </c>
      <c r="D25" s="296">
        <f>SUM(D26,D30:D36,D40:D62,D64:D65)</f>
        <v>62329.5</v>
      </c>
      <c r="E25" s="295">
        <f t="shared" si="0"/>
        <v>629.40000000000146</v>
      </c>
      <c r="F25" s="403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73" t="s">
        <v>12</v>
      </c>
      <c r="C26" s="283">
        <v>36605</v>
      </c>
      <c r="D26" s="285">
        <f>+'Ekamut-caxs'!D38</f>
        <v>37010.5</v>
      </c>
      <c r="E26" s="282">
        <f t="shared" si="0"/>
        <v>405.5</v>
      </c>
      <c r="F26" s="510" t="s">
        <v>306</v>
      </c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120</v>
      </c>
      <c r="C27" s="240"/>
      <c r="D27" s="286">
        <f>+'Ekamut-caxs'!D39</f>
        <v>0</v>
      </c>
      <c r="E27" s="241">
        <f>D27-C27</f>
        <v>0</v>
      </c>
      <c r="F27" s="242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40"/>
      <c r="D28" s="286">
        <f>+'Ekamut-caxs'!D40</f>
        <v>551</v>
      </c>
      <c r="E28" s="241">
        <f>D28-C28</f>
        <v>551</v>
      </c>
      <c r="F28" s="242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40"/>
      <c r="D29" s="286">
        <f>+'Ekamut-caxs'!D41</f>
        <v>0</v>
      </c>
      <c r="E29" s="241">
        <f>D29-C29</f>
        <v>0</v>
      </c>
      <c r="F29" s="242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42.75" customHeight="1">
      <c r="A30" s="61">
        <v>2</v>
      </c>
      <c r="B30" s="269" t="s">
        <v>16</v>
      </c>
      <c r="C30" s="283">
        <v>12820.4</v>
      </c>
      <c r="D30" s="285">
        <f>+'Ekamut-caxs'!D42</f>
        <v>13458.3</v>
      </c>
      <c r="E30" s="282">
        <f t="shared" si="0"/>
        <v>637.89999999999964</v>
      </c>
      <c r="F30" s="510" t="s">
        <v>307</v>
      </c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69" t="s">
        <v>15</v>
      </c>
      <c r="C31" s="283">
        <v>3937.5</v>
      </c>
      <c r="D31" s="285">
        <f>+'Ekamut-caxs'!D43</f>
        <v>3501.6</v>
      </c>
      <c r="E31" s="282">
        <f t="shared" si="0"/>
        <v>-435.90000000000009</v>
      </c>
      <c r="F31" s="28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69" t="s">
        <v>14</v>
      </c>
      <c r="C32" s="283">
        <v>1630.7</v>
      </c>
      <c r="D32" s="285">
        <f>+'Ekamut-caxs'!D44</f>
        <v>1730.2</v>
      </c>
      <c r="E32" s="282">
        <f t="shared" si="0"/>
        <v>99.5</v>
      </c>
      <c r="F32" s="28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69" t="s">
        <v>17</v>
      </c>
      <c r="C33" s="283">
        <v>901.9</v>
      </c>
      <c r="D33" s="285">
        <f>+'Ekamut-caxs'!D45</f>
        <v>683.6</v>
      </c>
      <c r="E33" s="282">
        <f t="shared" si="0"/>
        <v>-218.29999999999995</v>
      </c>
      <c r="F33" s="281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69" t="s">
        <v>18</v>
      </c>
      <c r="C34" s="283">
        <v>90</v>
      </c>
      <c r="D34" s="285">
        <f>+'Ekamut-caxs'!D46</f>
        <v>90</v>
      </c>
      <c r="E34" s="282">
        <f t="shared" si="0"/>
        <v>0</v>
      </c>
      <c r="F34" s="281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69" t="s">
        <v>19</v>
      </c>
      <c r="C35" s="283">
        <v>60</v>
      </c>
      <c r="D35" s="285">
        <f>+'Ekamut-caxs'!D47</f>
        <v>60</v>
      </c>
      <c r="E35" s="282">
        <f t="shared" si="0"/>
        <v>0</v>
      </c>
      <c r="F35" s="281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69" t="s">
        <v>20</v>
      </c>
      <c r="C36" s="285">
        <f>SUM(C37:C39)</f>
        <v>218</v>
      </c>
      <c r="D36" s="285">
        <f>SUM(D37:D39)</f>
        <v>218</v>
      </c>
      <c r="E36" s="282">
        <f t="shared" si="0"/>
        <v>0</v>
      </c>
      <c r="F36" s="281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40">
        <v>57.6</v>
      </c>
      <c r="D37" s="286">
        <f>+'Ekamut-caxs'!D49</f>
        <v>57.6</v>
      </c>
      <c r="E37" s="241">
        <f t="shared" si="0"/>
        <v>0</v>
      </c>
      <c r="F37" s="242"/>
    </row>
    <row r="38" spans="1:18" ht="21" customHeight="1">
      <c r="A38" s="27">
        <v>8.1999999999999993</v>
      </c>
      <c r="B38" s="32" t="s">
        <v>22</v>
      </c>
      <c r="C38" s="240">
        <v>88.4</v>
      </c>
      <c r="D38" s="286">
        <f>+'Ekamut-caxs'!D50</f>
        <v>88.4</v>
      </c>
      <c r="E38" s="241">
        <f t="shared" si="0"/>
        <v>0</v>
      </c>
      <c r="F38" s="242"/>
    </row>
    <row r="39" spans="1:18" ht="21" customHeight="1">
      <c r="A39" s="27">
        <v>8.3000000000000007</v>
      </c>
      <c r="B39" s="32" t="s">
        <v>23</v>
      </c>
      <c r="C39" s="240">
        <v>72</v>
      </c>
      <c r="D39" s="286">
        <f>+'Ekamut-caxs'!D51</f>
        <v>72</v>
      </c>
      <c r="E39" s="241">
        <f t="shared" si="0"/>
        <v>0</v>
      </c>
      <c r="F39" s="242"/>
    </row>
    <row r="40" spans="1:18" s="58" customFormat="1" ht="21" customHeight="1">
      <c r="A40" s="61">
        <v>9</v>
      </c>
      <c r="B40" s="269" t="s">
        <v>24</v>
      </c>
      <c r="C40" s="283"/>
      <c r="D40" s="285">
        <f>+'Ekamut-caxs'!D52</f>
        <v>0</v>
      </c>
      <c r="E40" s="282">
        <f t="shared" si="0"/>
        <v>0</v>
      </c>
      <c r="F40" s="28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69" t="s">
        <v>31</v>
      </c>
      <c r="C41" s="283">
        <v>735</v>
      </c>
      <c r="D41" s="285">
        <f>+'Ekamut-caxs'!D53</f>
        <v>735</v>
      </c>
      <c r="E41" s="282">
        <f t="shared" si="0"/>
        <v>0</v>
      </c>
      <c r="F41" s="281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69" t="s">
        <v>25</v>
      </c>
      <c r="C42" s="283">
        <v>80</v>
      </c>
      <c r="D42" s="285">
        <f>+'Ekamut-caxs'!D54</f>
        <v>80</v>
      </c>
      <c r="E42" s="282">
        <f t="shared" si="0"/>
        <v>0</v>
      </c>
      <c r="F42" s="28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74" t="s">
        <v>75</v>
      </c>
      <c r="C43" s="283">
        <v>100</v>
      </c>
      <c r="D43" s="285">
        <f>+'Ekamut-caxs'!D55</f>
        <v>100</v>
      </c>
      <c r="E43" s="282">
        <f t="shared" si="0"/>
        <v>0</v>
      </c>
      <c r="F43" s="28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69" t="s">
        <v>50</v>
      </c>
      <c r="C44" s="283">
        <v>20</v>
      </c>
      <c r="D44" s="285">
        <f>+'Ekamut-caxs'!D56</f>
        <v>20</v>
      </c>
      <c r="E44" s="282">
        <f t="shared" si="0"/>
        <v>0</v>
      </c>
      <c r="F44" s="28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69" t="s">
        <v>121</v>
      </c>
      <c r="C45" s="283">
        <v>60</v>
      </c>
      <c r="D45" s="285">
        <f>+'Ekamut-caxs'!D57</f>
        <v>60</v>
      </c>
      <c r="E45" s="282">
        <f>D45-C45</f>
        <v>0</v>
      </c>
      <c r="F45" s="28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69" t="s">
        <v>122</v>
      </c>
      <c r="C46" s="283">
        <v>77</v>
      </c>
      <c r="D46" s="285">
        <f>+'Ekamut-caxs'!D58</f>
        <v>77</v>
      </c>
      <c r="E46" s="282">
        <f t="shared" si="0"/>
        <v>0</v>
      </c>
      <c r="F46" s="28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8.5" customHeight="1">
      <c r="A47" s="61">
        <v>16</v>
      </c>
      <c r="B47" s="269" t="s">
        <v>26</v>
      </c>
      <c r="C47" s="281">
        <v>178.6</v>
      </c>
      <c r="D47" s="285">
        <f>+'Ekamut-caxs'!D59</f>
        <v>297.3</v>
      </c>
      <c r="E47" s="282">
        <f t="shared" si="0"/>
        <v>118.70000000000002</v>
      </c>
      <c r="F47" s="511" t="s">
        <v>309</v>
      </c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69" t="s">
        <v>27</v>
      </c>
      <c r="C48" s="281">
        <v>215.7</v>
      </c>
      <c r="D48" s="285">
        <f>+'Ekamut-caxs'!D60</f>
        <v>215.7</v>
      </c>
      <c r="E48" s="282">
        <f>D48-C48</f>
        <v>0</v>
      </c>
      <c r="F48" s="28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69" t="s">
        <v>68</v>
      </c>
      <c r="C49" s="281"/>
      <c r="D49" s="285">
        <f>+'Ekamut-caxs'!D61</f>
        <v>0</v>
      </c>
      <c r="E49" s="282">
        <f>D49-C49</f>
        <v>0</v>
      </c>
      <c r="F49" s="28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69" t="s">
        <v>56</v>
      </c>
      <c r="C50" s="281"/>
      <c r="D50" s="285">
        <f>+'Ekamut-caxs'!D62</f>
        <v>0</v>
      </c>
      <c r="E50" s="282">
        <f>D50-C50</f>
        <v>0</v>
      </c>
      <c r="F50" s="281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69" t="s">
        <v>47</v>
      </c>
      <c r="C51" s="283">
        <v>105</v>
      </c>
      <c r="D51" s="285">
        <f>+'Ekamut-caxs'!D63</f>
        <v>105</v>
      </c>
      <c r="E51" s="282">
        <f t="shared" si="0"/>
        <v>0</v>
      </c>
      <c r="F51" s="28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69" t="s">
        <v>76</v>
      </c>
      <c r="C52" s="283">
        <v>56</v>
      </c>
      <c r="D52" s="285">
        <f>+'Ekamut-caxs'!D64</f>
        <v>56</v>
      </c>
      <c r="E52" s="282">
        <f t="shared" si="0"/>
        <v>0</v>
      </c>
      <c r="F52" s="28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30.75" customHeight="1">
      <c r="A53" s="61">
        <v>22</v>
      </c>
      <c r="B53" s="269" t="s">
        <v>77</v>
      </c>
      <c r="C53" s="281">
        <v>95</v>
      </c>
      <c r="D53" s="285">
        <f>+'Ekamut-caxs'!D65</f>
        <v>117</v>
      </c>
      <c r="E53" s="282">
        <f t="shared" si="0"/>
        <v>22</v>
      </c>
      <c r="F53" s="511" t="s">
        <v>308</v>
      </c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69" t="s">
        <v>48</v>
      </c>
      <c r="C54" s="281">
        <v>3</v>
      </c>
      <c r="D54" s="285">
        <f>+'Ekamut-caxs'!D66</f>
        <v>3</v>
      </c>
      <c r="E54" s="282">
        <f t="shared" ref="E54:E65" si="1">D54-C54</f>
        <v>0</v>
      </c>
      <c r="F54" s="28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69" t="s">
        <v>123</v>
      </c>
      <c r="C55" s="281"/>
      <c r="D55" s="285">
        <f>+'Ekamut-caxs'!D67</f>
        <v>0</v>
      </c>
      <c r="E55" s="282">
        <f t="shared" si="1"/>
        <v>0</v>
      </c>
      <c r="F55" s="28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69" t="s">
        <v>49</v>
      </c>
      <c r="C56" s="281"/>
      <c r="D56" s="285">
        <f>+'Ekamut-caxs'!D68</f>
        <v>0</v>
      </c>
      <c r="E56" s="282">
        <f t="shared" si="1"/>
        <v>0</v>
      </c>
      <c r="F56" s="28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69" t="s">
        <v>65</v>
      </c>
      <c r="C57" s="281">
        <v>48</v>
      </c>
      <c r="D57" s="285">
        <f>+'Ekamut-caxs'!D69</f>
        <v>48</v>
      </c>
      <c r="E57" s="282">
        <f t="shared" si="1"/>
        <v>0</v>
      </c>
      <c r="F57" s="28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78</v>
      </c>
      <c r="C58" s="281"/>
      <c r="D58" s="285">
        <f>+'Ekamut-caxs'!D70</f>
        <v>0</v>
      </c>
      <c r="E58" s="282">
        <f t="shared" si="1"/>
        <v>0</v>
      </c>
      <c r="F58" s="28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69" t="s">
        <v>157</v>
      </c>
      <c r="C59" s="281"/>
      <c r="D59" s="285">
        <f>+'Ekamut-caxs'!D71</f>
        <v>0</v>
      </c>
      <c r="E59" s="282">
        <f t="shared" si="1"/>
        <v>0</v>
      </c>
      <c r="F59" s="28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72"/>
      <c r="C60" s="281"/>
      <c r="D60" s="283">
        <f>+'Ekamut-caxs'!D72</f>
        <v>0</v>
      </c>
      <c r="E60" s="281">
        <f>D60-C60</f>
        <v>0</v>
      </c>
      <c r="F60" s="281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72"/>
      <c r="C61" s="281"/>
      <c r="D61" s="283">
        <f>+'Ekamut-caxs'!D73</f>
        <v>0</v>
      </c>
      <c r="E61" s="281">
        <f>D61-C61</f>
        <v>0</v>
      </c>
      <c r="F61" s="281"/>
      <c r="G61" s="57" t="s">
        <v>124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73" t="s">
        <v>28</v>
      </c>
      <c r="C62" s="281">
        <f>C63</f>
        <v>3663.3</v>
      </c>
      <c r="D62" s="285">
        <f>+'Ekamut-caxs'!D74</f>
        <v>3663.3</v>
      </c>
      <c r="E62" s="282">
        <f t="shared" si="1"/>
        <v>0</v>
      </c>
      <c r="F62" s="281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79</v>
      </c>
      <c r="C63" s="242">
        <v>3663.3</v>
      </c>
      <c r="D63" s="286">
        <f>+'Ekamut-caxs'!D75</f>
        <v>3663.3</v>
      </c>
      <c r="E63" s="241">
        <f t="shared" si="1"/>
        <v>0</v>
      </c>
      <c r="F63" s="242"/>
      <c r="G63" s="159"/>
    </row>
    <row r="64" spans="1:18" s="58" customFormat="1" ht="21" hidden="1" customHeight="1">
      <c r="A64" s="61">
        <v>32</v>
      </c>
      <c r="B64" s="284" t="s">
        <v>80</v>
      </c>
      <c r="C64" s="281"/>
      <c r="D64" s="285">
        <f>+'Ekamut-caxs'!D76</f>
        <v>0</v>
      </c>
      <c r="E64" s="282">
        <f t="shared" si="1"/>
        <v>0</v>
      </c>
      <c r="F64" s="28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69" t="s">
        <v>69</v>
      </c>
      <c r="C65" s="281"/>
      <c r="D65" s="285">
        <f>+'Ekamut-caxs'!D77</f>
        <v>0</v>
      </c>
      <c r="E65" s="282">
        <f t="shared" si="1"/>
        <v>0</v>
      </c>
      <c r="F65" s="281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81</v>
      </c>
      <c r="C66" s="295">
        <f>C6-C25</f>
        <v>0</v>
      </c>
      <c r="D66" s="295">
        <f>D6-D25</f>
        <v>0</v>
      </c>
      <c r="E66" s="295">
        <f t="shared" si="0"/>
        <v>0</v>
      </c>
      <c r="F66" s="40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40" t="str">
        <f>+'Ekamut-caxs'!C80</f>
        <v>ԱՆԻ ԱՆՏՈՆՅԱՆ</v>
      </c>
      <c r="E68" s="540"/>
      <c r="F68" s="123"/>
    </row>
    <row r="69" spans="1:18" ht="9.75" customHeight="1">
      <c r="B69" s="38"/>
      <c r="D69" s="539" t="s">
        <v>5</v>
      </c>
      <c r="E69" s="539"/>
      <c r="F69" s="333"/>
    </row>
    <row r="70" spans="1:18" ht="24.75" customHeight="1">
      <c r="B70" s="37" t="s">
        <v>6</v>
      </c>
      <c r="C70" s="24"/>
      <c r="D70" s="540" t="str">
        <f>+'Ekamut-caxs'!C82</f>
        <v>ԱՆԱՀԻԴ ԱՎԱՆԵՍՅԱՆ</v>
      </c>
      <c r="E70" s="540"/>
      <c r="F70" s="123"/>
    </row>
    <row r="71" spans="1:18" ht="11.25" customHeight="1">
      <c r="D71" s="539" t="s">
        <v>5</v>
      </c>
      <c r="E71" s="539"/>
      <c r="F71" s="333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7" zoomScaleSheetLayoutView="100" workbookViewId="0">
      <selection activeCell="B91" sqref="B91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54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38" t="s">
        <v>82</v>
      </c>
      <c r="B1" s="538"/>
      <c r="C1" s="538"/>
      <c r="D1" s="538"/>
      <c r="E1" s="538"/>
      <c r="F1" s="538"/>
    </row>
    <row r="2" spans="1:20" s="22" customFormat="1" ht="26.25" customHeight="1">
      <c r="A2" s="516" t="str">
        <f>+'Ekamut-caxs'!A14:D14</f>
        <v xml:space="preserve">«Երևանի հ․100 մսուր-մանկապարտեզ» ՀՈԱԿ-ի </v>
      </c>
      <c r="B2" s="516"/>
      <c r="C2" s="516"/>
      <c r="D2" s="516"/>
      <c r="E2" s="516"/>
      <c r="F2" s="516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41" t="s">
        <v>252</v>
      </c>
      <c r="B3" s="541"/>
      <c r="C3" s="541"/>
      <c r="D3" s="541"/>
      <c r="E3" s="541"/>
      <c r="F3" s="541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34" t="s">
        <v>202</v>
      </c>
      <c r="D5" s="234" t="s">
        <v>203</v>
      </c>
      <c r="E5" s="91" t="s">
        <v>53</v>
      </c>
      <c r="F5" s="334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43">
        <v>2013.1</v>
      </c>
      <c r="D6" s="243">
        <f>+C6</f>
        <v>2013.1</v>
      </c>
      <c r="E6" s="276">
        <f t="shared" ref="E6:E68" si="0">D6-C6</f>
        <v>0</v>
      </c>
      <c r="F6" s="243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76">
        <f>SUM(C8:C9,C12,C15:C22)</f>
        <v>58036.800000000003</v>
      </c>
      <c r="D7" s="276">
        <f>SUM(D8:D9,D12,D15:D22)</f>
        <v>58642.3</v>
      </c>
      <c r="E7" s="276">
        <f>D7-C7</f>
        <v>605.5</v>
      </c>
      <c r="F7" s="243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66" t="s">
        <v>119</v>
      </c>
      <c r="C8" s="267">
        <v>58036.800000000003</v>
      </c>
      <c r="D8" s="268">
        <f>+'Dramakan hosqer'!D21</f>
        <v>58480.7</v>
      </c>
      <c r="E8" s="268">
        <f>D8-C8</f>
        <v>443.89999999999418</v>
      </c>
      <c r="F8" s="26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69" t="s">
        <v>254</v>
      </c>
      <c r="C9" s="268">
        <f>+C10+C11</f>
        <v>0</v>
      </c>
      <c r="D9" s="268">
        <f>+'Dramakan hosqer'!D22</f>
        <v>20.8</v>
      </c>
      <c r="E9" s="268">
        <f t="shared" ref="E9:E14" si="1">D9-C9</f>
        <v>20.8</v>
      </c>
      <c r="F9" s="26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255</v>
      </c>
      <c r="C10" s="244"/>
      <c r="D10" s="268">
        <f>+'Dramakan hosqer'!D23</f>
        <v>20.8</v>
      </c>
      <c r="E10" s="268">
        <f t="shared" si="1"/>
        <v>20.8</v>
      </c>
      <c r="F10" s="267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258</v>
      </c>
      <c r="C11" s="244"/>
      <c r="D11" s="268">
        <f>+'Dramakan hosqer'!D24</f>
        <v>0</v>
      </c>
      <c r="E11" s="268">
        <f t="shared" si="1"/>
        <v>0</v>
      </c>
      <c r="F11" s="26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66" t="s">
        <v>259</v>
      </c>
      <c r="C12" s="268">
        <f>+C13+C14</f>
        <v>0</v>
      </c>
      <c r="D12" s="268">
        <f>+'Dramakan hosqer'!D25</f>
        <v>140.30000000000001</v>
      </c>
      <c r="E12" s="268">
        <f t="shared" si="1"/>
        <v>140.30000000000001</v>
      </c>
      <c r="F12" s="26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19" t="s">
        <v>256</v>
      </c>
      <c r="C13" s="244"/>
      <c r="D13" s="268">
        <f>+'Dramakan hosqer'!D26</f>
        <v>0</v>
      </c>
      <c r="E13" s="268">
        <f t="shared" si="1"/>
        <v>0</v>
      </c>
      <c r="F13" s="26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20" t="s">
        <v>257</v>
      </c>
      <c r="C14" s="244"/>
      <c r="D14" s="268">
        <f>+'Dramakan hosqer'!D27</f>
        <v>140.30000000000001</v>
      </c>
      <c r="E14" s="268">
        <f t="shared" si="1"/>
        <v>140.30000000000001</v>
      </c>
      <c r="F14" s="26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4</v>
      </c>
      <c r="B15" s="269" t="s">
        <v>8</v>
      </c>
      <c r="C15" s="267"/>
      <c r="D15" s="268">
        <f>+'Dramakan hosqer'!D28</f>
        <v>0</v>
      </c>
      <c r="E15" s="268">
        <f t="shared" si="0"/>
        <v>0</v>
      </c>
      <c r="F15" s="26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70" t="s">
        <v>55</v>
      </c>
      <c r="C16" s="267"/>
      <c r="D16" s="268">
        <f>+'Dramakan hosqer'!D29</f>
        <v>0</v>
      </c>
      <c r="E16" s="268">
        <f t="shared" si="0"/>
        <v>0</v>
      </c>
      <c r="F16" s="26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71" t="s">
        <v>64</v>
      </c>
      <c r="C17" s="267"/>
      <c r="D17" s="268">
        <f>+'Dramakan hosqer'!D30</f>
        <v>0</v>
      </c>
      <c r="E17" s="268">
        <f t="shared" si="0"/>
        <v>0</v>
      </c>
      <c r="F17" s="26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66" t="s">
        <v>35</v>
      </c>
      <c r="C18" s="267"/>
      <c r="D18" s="268">
        <f>+'Dramakan hosqer'!D31</f>
        <v>0</v>
      </c>
      <c r="E18" s="268">
        <f t="shared" si="0"/>
        <v>0</v>
      </c>
      <c r="F18" s="26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66" t="s">
        <v>10</v>
      </c>
      <c r="C19" s="267"/>
      <c r="D19" s="268">
        <f>+'Dramakan hosqer'!D32</f>
        <v>0</v>
      </c>
      <c r="E19" s="268">
        <f>D19-C19</f>
        <v>0</v>
      </c>
      <c r="F19" s="26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66" t="s">
        <v>9</v>
      </c>
      <c r="C20" s="267"/>
      <c r="D20" s="268"/>
      <c r="E20" s="268">
        <f>D20-C20</f>
        <v>0</v>
      </c>
      <c r="F20" s="267"/>
      <c r="G20" s="57" t="s">
        <v>281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513" t="s">
        <v>9</v>
      </c>
      <c r="C21" s="267"/>
      <c r="D21" s="267">
        <f>+'Dramakan hosqer'!D33</f>
        <v>0</v>
      </c>
      <c r="E21" s="267">
        <f t="shared" si="0"/>
        <v>0</v>
      </c>
      <c r="F21" s="267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513" t="s">
        <v>10</v>
      </c>
      <c r="C22" s="267"/>
      <c r="D22" s="267">
        <f>+'Dramakan hosqer'!D34</f>
        <v>0.5</v>
      </c>
      <c r="E22" s="267">
        <f>D22-C22</f>
        <v>0.5</v>
      </c>
      <c r="F22" s="267"/>
      <c r="G22" s="106" t="s">
        <v>189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84</v>
      </c>
      <c r="C23" s="276">
        <f>+C24+C67+C79</f>
        <v>59430.169999999991</v>
      </c>
      <c r="D23" s="276">
        <f>+D24+D67+D79</f>
        <v>60655.448399999994</v>
      </c>
      <c r="E23" s="276">
        <f t="shared" si="0"/>
        <v>1225.2784000000029</v>
      </c>
      <c r="F23" s="243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60</v>
      </c>
      <c r="C24" s="276">
        <f>SUM(C25,C29:C35,C39:C61,C65:C66)</f>
        <v>58057.969999999994</v>
      </c>
      <c r="D24" s="276">
        <f>SUM(D25,D29:D35,D39:D61,D65:D66)</f>
        <v>58673.448399999994</v>
      </c>
      <c r="E24" s="276">
        <f t="shared" si="0"/>
        <v>615.47839999999997</v>
      </c>
      <c r="F24" s="243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22.5" customHeight="1">
      <c r="A25" s="61">
        <v>1</v>
      </c>
      <c r="B25" s="273" t="s">
        <v>12</v>
      </c>
      <c r="C25" s="267">
        <v>36605</v>
      </c>
      <c r="D25" s="268">
        <f>+'Dramakan hosqer'!D37</f>
        <v>37010.5</v>
      </c>
      <c r="E25" s="268">
        <f t="shared" si="0"/>
        <v>405.5</v>
      </c>
      <c r="F25" s="510" t="s">
        <v>306</v>
      </c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120</v>
      </c>
      <c r="C26" s="244"/>
      <c r="D26" s="280">
        <f>+'Dramakan hosqer'!D38</f>
        <v>0</v>
      </c>
      <c r="E26" s="280">
        <f t="shared" si="0"/>
        <v>0</v>
      </c>
      <c r="F26" s="244"/>
    </row>
    <row r="27" spans="1:20" ht="18" customHeight="1">
      <c r="A27" s="27">
        <v>1.1000000000000001</v>
      </c>
      <c r="B27" s="32" t="s">
        <v>13</v>
      </c>
      <c r="C27" s="244"/>
      <c r="D27" s="280">
        <f>+'Dramakan hosqer'!D39</f>
        <v>551</v>
      </c>
      <c r="E27" s="280">
        <f t="shared" si="0"/>
        <v>551</v>
      </c>
      <c r="F27" s="244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44"/>
      <c r="D28" s="280">
        <f>+'Dramakan hosqer'!D40</f>
        <v>0</v>
      </c>
      <c r="E28" s="280">
        <f t="shared" si="0"/>
        <v>0</v>
      </c>
      <c r="F28" s="244"/>
    </row>
    <row r="29" spans="1:20" s="58" customFormat="1" ht="24" customHeight="1">
      <c r="A29" s="61">
        <v>2</v>
      </c>
      <c r="B29" s="269" t="s">
        <v>16</v>
      </c>
      <c r="C29" s="267">
        <v>12820.45</v>
      </c>
      <c r="D29" s="268">
        <f>+'Dramakan hosqer'!D41</f>
        <v>13458.3</v>
      </c>
      <c r="E29" s="268">
        <f t="shared" si="0"/>
        <v>637.84999999999854</v>
      </c>
      <c r="F29" s="514" t="s">
        <v>307</v>
      </c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69" t="s">
        <v>15</v>
      </c>
      <c r="C30" s="267">
        <v>3937.44</v>
      </c>
      <c r="D30" s="268">
        <f>+'Dramakan hosqer'!D42</f>
        <v>3501.6</v>
      </c>
      <c r="E30" s="268">
        <f t="shared" si="0"/>
        <v>-435.84000000000015</v>
      </c>
      <c r="F30" s="26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69" t="s">
        <v>14</v>
      </c>
      <c r="C31" s="267">
        <v>1630.74</v>
      </c>
      <c r="D31" s="268">
        <f>+'Dramakan hosqer'!D43</f>
        <v>1730.2</v>
      </c>
      <c r="E31" s="268">
        <f t="shared" si="0"/>
        <v>99.460000000000036</v>
      </c>
      <c r="F31" s="267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69" t="s">
        <v>17</v>
      </c>
      <c r="C32" s="267">
        <v>901.94</v>
      </c>
      <c r="D32" s="268">
        <f>+'Dramakan hosqer'!D44</f>
        <v>659.7</v>
      </c>
      <c r="E32" s="268">
        <f t="shared" si="0"/>
        <v>-242.24</v>
      </c>
      <c r="F32" s="26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69" t="s">
        <v>18</v>
      </c>
      <c r="C33" s="267">
        <v>90</v>
      </c>
      <c r="D33" s="268">
        <f>+'Dramakan hosqer'!D45</f>
        <v>90</v>
      </c>
      <c r="E33" s="268">
        <f t="shared" si="0"/>
        <v>0</v>
      </c>
      <c r="F33" s="267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69" t="s">
        <v>19</v>
      </c>
      <c r="C34" s="267">
        <v>60</v>
      </c>
      <c r="D34" s="268">
        <f>+'Dramakan hosqer'!D46</f>
        <v>60</v>
      </c>
      <c r="E34" s="268">
        <f t="shared" si="0"/>
        <v>0</v>
      </c>
      <c r="F34" s="267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69" t="s">
        <v>20</v>
      </c>
      <c r="C35" s="268">
        <f>SUM(C36:C38)</f>
        <v>218</v>
      </c>
      <c r="D35" s="268">
        <f>SUM(D36:D38)</f>
        <v>218</v>
      </c>
      <c r="E35" s="268">
        <f t="shared" si="0"/>
        <v>0</v>
      </c>
      <c r="F35" s="267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44">
        <v>57.6</v>
      </c>
      <c r="D36" s="280">
        <f>+'Dramakan hosqer'!D48</f>
        <v>57.6</v>
      </c>
      <c r="E36" s="280">
        <f t="shared" si="0"/>
        <v>0</v>
      </c>
      <c r="F36" s="244"/>
    </row>
    <row r="37" spans="1:20" s="34" customFormat="1" ht="18" customHeight="1">
      <c r="A37" s="27">
        <v>8.1999999999999993</v>
      </c>
      <c r="B37" s="32" t="s">
        <v>22</v>
      </c>
      <c r="C37" s="244">
        <v>88.4</v>
      </c>
      <c r="D37" s="280">
        <f>+'Dramakan hosqer'!D49</f>
        <v>88.4</v>
      </c>
      <c r="E37" s="280">
        <f t="shared" si="0"/>
        <v>0</v>
      </c>
      <c r="F37" s="244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44">
        <v>72</v>
      </c>
      <c r="D38" s="280">
        <f>+'Dramakan hosqer'!D50</f>
        <v>72</v>
      </c>
      <c r="E38" s="280">
        <f t="shared" si="0"/>
        <v>0</v>
      </c>
      <c r="F38" s="244"/>
      <c r="I38" s="137"/>
    </row>
    <row r="39" spans="1:20" s="58" customFormat="1" ht="18" customHeight="1">
      <c r="A39" s="61">
        <v>9</v>
      </c>
      <c r="B39" s="269" t="s">
        <v>24</v>
      </c>
      <c r="C39" s="267"/>
      <c r="D39" s="268">
        <f>+'Dramakan hosqer'!D51</f>
        <v>0</v>
      </c>
      <c r="E39" s="268">
        <f t="shared" si="0"/>
        <v>0</v>
      </c>
      <c r="F39" s="26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69" t="s">
        <v>31</v>
      </c>
      <c r="C40" s="267">
        <v>735</v>
      </c>
      <c r="D40" s="268">
        <f>+'Dramakan hosqer'!D52</f>
        <v>735</v>
      </c>
      <c r="E40" s="268">
        <f t="shared" si="0"/>
        <v>0</v>
      </c>
      <c r="F40" s="267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69" t="s">
        <v>25</v>
      </c>
      <c r="C41" s="267">
        <v>80</v>
      </c>
      <c r="D41" s="268">
        <f>+'Dramakan hosqer'!D53</f>
        <v>80</v>
      </c>
      <c r="E41" s="268">
        <f t="shared" si="0"/>
        <v>0</v>
      </c>
      <c r="F41" s="26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74" t="s">
        <v>75</v>
      </c>
      <c r="C42" s="267">
        <v>100</v>
      </c>
      <c r="D42" s="268">
        <f>+'Dramakan hosqer'!D54</f>
        <v>100</v>
      </c>
      <c r="E42" s="268">
        <f t="shared" si="0"/>
        <v>0</v>
      </c>
      <c r="F42" s="26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69" t="s">
        <v>50</v>
      </c>
      <c r="C43" s="267">
        <v>20</v>
      </c>
      <c r="D43" s="268">
        <f>+'Dramakan hosqer'!D55</f>
        <v>20</v>
      </c>
      <c r="E43" s="268">
        <f t="shared" si="0"/>
        <v>0</v>
      </c>
      <c r="F43" s="267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69" t="s">
        <v>121</v>
      </c>
      <c r="C44" s="267">
        <v>60</v>
      </c>
      <c r="D44" s="268">
        <f>+'Dramakan hosqer'!D56</f>
        <v>60</v>
      </c>
      <c r="E44" s="268">
        <f t="shared" si="0"/>
        <v>0</v>
      </c>
      <c r="F44" s="26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69" t="s">
        <v>122</v>
      </c>
      <c r="C45" s="267">
        <v>77</v>
      </c>
      <c r="D45" s="268">
        <f>+'Dramakan hosqer'!D57</f>
        <v>77</v>
      </c>
      <c r="E45" s="268">
        <f t="shared" si="0"/>
        <v>0</v>
      </c>
      <c r="F45" s="26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29.25" customHeight="1">
      <c r="A46" s="61">
        <v>16</v>
      </c>
      <c r="B46" s="269" t="s">
        <v>26</v>
      </c>
      <c r="C46" s="267">
        <v>178.6</v>
      </c>
      <c r="D46" s="268">
        <f>+'Dramakan hosqer'!D58</f>
        <v>297.3</v>
      </c>
      <c r="E46" s="268">
        <f t="shared" si="0"/>
        <v>118.70000000000002</v>
      </c>
      <c r="F46" s="511" t="s">
        <v>304</v>
      </c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69" t="s">
        <v>27</v>
      </c>
      <c r="C47" s="267">
        <v>215.7</v>
      </c>
      <c r="D47" s="268">
        <f>+'Dramakan hosqer'!D59</f>
        <v>215.7</v>
      </c>
      <c r="E47" s="268">
        <f t="shared" si="0"/>
        <v>0</v>
      </c>
      <c r="F47" s="26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69" t="s">
        <v>68</v>
      </c>
      <c r="C48" s="267"/>
      <c r="D48" s="268">
        <f>+'Dramakan hosqer'!D60</f>
        <v>0</v>
      </c>
      <c r="E48" s="268">
        <f t="shared" si="0"/>
        <v>0</v>
      </c>
      <c r="F48" s="26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69" t="s">
        <v>56</v>
      </c>
      <c r="C49" s="267"/>
      <c r="D49" s="268">
        <f>+'Dramakan hosqer'!D61</f>
        <v>0</v>
      </c>
      <c r="E49" s="268">
        <f t="shared" si="0"/>
        <v>0</v>
      </c>
      <c r="F49" s="267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69" t="s">
        <v>47</v>
      </c>
      <c r="C50" s="267">
        <v>105</v>
      </c>
      <c r="D50" s="268">
        <f>+'Dramakan hosqer'!D62</f>
        <v>105</v>
      </c>
      <c r="E50" s="268">
        <f t="shared" si="0"/>
        <v>0</v>
      </c>
      <c r="F50" s="26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69" t="s">
        <v>76</v>
      </c>
      <c r="C51" s="267">
        <v>56</v>
      </c>
      <c r="D51" s="268">
        <f>+'Dramakan hosqer'!D63</f>
        <v>56</v>
      </c>
      <c r="E51" s="268">
        <f t="shared" si="0"/>
        <v>0</v>
      </c>
      <c r="F51" s="26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29.25" customHeight="1">
      <c r="A52" s="61">
        <v>18</v>
      </c>
      <c r="B52" s="269" t="s">
        <v>77</v>
      </c>
      <c r="C52" s="267">
        <v>95</v>
      </c>
      <c r="D52" s="268">
        <f>+'Dramakan hosqer'!D64</f>
        <v>117</v>
      </c>
      <c r="E52" s="268">
        <f t="shared" si="0"/>
        <v>22</v>
      </c>
      <c r="F52" s="511" t="s">
        <v>305</v>
      </c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69" t="s">
        <v>48</v>
      </c>
      <c r="C53" s="267">
        <v>3</v>
      </c>
      <c r="D53" s="268">
        <f>+'Dramakan hosqer'!D65</f>
        <v>3</v>
      </c>
      <c r="E53" s="268">
        <f t="shared" si="0"/>
        <v>0</v>
      </c>
      <c r="F53" s="26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69" t="s">
        <v>123</v>
      </c>
      <c r="C54" s="267"/>
      <c r="D54" s="268">
        <f>+'Dramakan hosqer'!D66</f>
        <v>0</v>
      </c>
      <c r="E54" s="268">
        <f t="shared" si="0"/>
        <v>0</v>
      </c>
      <c r="F54" s="26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69" t="s">
        <v>49</v>
      </c>
      <c r="C55" s="267"/>
      <c r="D55" s="268">
        <f>+'Dramakan hosqer'!D67</f>
        <v>0</v>
      </c>
      <c r="E55" s="268">
        <f t="shared" si="0"/>
        <v>0</v>
      </c>
      <c r="F55" s="26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69" t="s">
        <v>65</v>
      </c>
      <c r="C56" s="267">
        <v>48</v>
      </c>
      <c r="D56" s="268">
        <f>+'Dramakan hosqer'!D68</f>
        <v>48</v>
      </c>
      <c r="E56" s="268">
        <f t="shared" si="0"/>
        <v>0</v>
      </c>
      <c r="F56" s="26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78</v>
      </c>
      <c r="C57" s="267"/>
      <c r="D57" s="268">
        <f>+'Dramakan hosqer'!D69</f>
        <v>0</v>
      </c>
      <c r="E57" s="268">
        <f t="shared" si="0"/>
        <v>0</v>
      </c>
      <c r="F57" s="26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69" t="s">
        <v>157</v>
      </c>
      <c r="C58" s="267"/>
      <c r="D58" s="268">
        <f>+'Dramakan hosqer'!D70</f>
        <v>0</v>
      </c>
      <c r="E58" s="268">
        <f t="shared" si="0"/>
        <v>0</v>
      </c>
      <c r="F58" s="26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72"/>
      <c r="C59" s="267"/>
      <c r="D59" s="267">
        <f>+'Dramakan hosqer'!D71</f>
        <v>0</v>
      </c>
      <c r="E59" s="267">
        <f>D59-C59</f>
        <v>0</v>
      </c>
      <c r="F59" s="267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72"/>
      <c r="C60" s="267"/>
      <c r="D60" s="267">
        <f>+'Dramakan hosqer'!D72</f>
        <v>0</v>
      </c>
      <c r="E60" s="267">
        <f>D60-C60</f>
        <v>0</v>
      </c>
      <c r="F60" s="267"/>
      <c r="G60" s="106" t="s">
        <v>124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75" t="s">
        <v>37</v>
      </c>
      <c r="C61" s="268">
        <f>SUM(C62:C64)</f>
        <v>0</v>
      </c>
      <c r="D61" s="268">
        <f>SUM(D62:D64)</f>
        <v>0</v>
      </c>
      <c r="E61" s="267">
        <f>D61-C61</f>
        <v>0</v>
      </c>
      <c r="F61" s="267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44"/>
      <c r="D62" s="280">
        <f>+'Dramakan hosqer'!D74</f>
        <v>0</v>
      </c>
      <c r="E62" s="244">
        <f>D62-C62</f>
        <v>0</v>
      </c>
      <c r="F62" s="244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44"/>
      <c r="D63" s="280">
        <f>+'Dramakan hosqer'!D75</f>
        <v>0</v>
      </c>
      <c r="E63" s="280">
        <f t="shared" si="0"/>
        <v>0</v>
      </c>
      <c r="F63" s="244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85</v>
      </c>
      <c r="C64" s="244"/>
      <c r="D64" s="280">
        <f>+'Dramakan hosqer'!D76</f>
        <v>0</v>
      </c>
      <c r="E64" s="280">
        <f t="shared" si="0"/>
        <v>0</v>
      </c>
      <c r="F64" s="244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21</v>
      </c>
      <c r="B65" s="275" t="s">
        <v>39</v>
      </c>
      <c r="C65" s="267">
        <v>21.1</v>
      </c>
      <c r="D65" s="268">
        <f>+'Dramakan hosqer'!D77</f>
        <v>31.148399999999995</v>
      </c>
      <c r="E65" s="268">
        <f t="shared" si="0"/>
        <v>10.048399999999994</v>
      </c>
      <c r="F65" s="267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70" t="s">
        <v>86</v>
      </c>
      <c r="C66" s="267"/>
      <c r="D66" s="268">
        <f>+'Dramakan hosqer'!D78</f>
        <v>0</v>
      </c>
      <c r="E66" s="268">
        <f t="shared" si="0"/>
        <v>0</v>
      </c>
      <c r="F66" s="267"/>
      <c r="G66" s="106" t="s">
        <v>227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61</v>
      </c>
      <c r="C67" s="276">
        <f>+C68+C75</f>
        <v>0</v>
      </c>
      <c r="D67" s="276">
        <f>+D68+D75</f>
        <v>0</v>
      </c>
      <c r="E67" s="276">
        <f t="shared" si="0"/>
        <v>0</v>
      </c>
      <c r="F67" s="243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77" t="s">
        <v>91</v>
      </c>
      <c r="C68" s="268">
        <f>SUM(C69:C74)</f>
        <v>0</v>
      </c>
      <c r="D68" s="268">
        <f>SUM(D69:D74)</f>
        <v>0</v>
      </c>
      <c r="E68" s="268">
        <f t="shared" si="0"/>
        <v>0</v>
      </c>
      <c r="F68" s="26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78" t="s">
        <v>87</v>
      </c>
      <c r="C69" s="267"/>
      <c r="D69" s="268">
        <f>+'Dramakan hosqer'!D81</f>
        <v>0</v>
      </c>
      <c r="E69" s="268">
        <f t="shared" ref="E69:E82" si="2">D69-C69</f>
        <v>0</v>
      </c>
      <c r="F69" s="26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78" t="s">
        <v>88</v>
      </c>
      <c r="C70" s="267"/>
      <c r="D70" s="268">
        <f>+'Dramakan hosqer'!D82</f>
        <v>0</v>
      </c>
      <c r="E70" s="268">
        <f>D70-C70</f>
        <v>0</v>
      </c>
      <c r="F70" s="26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78" t="s">
        <v>89</v>
      </c>
      <c r="C71" s="267"/>
      <c r="D71" s="268">
        <f>+'Dramakan hosqer'!D83</f>
        <v>0</v>
      </c>
      <c r="E71" s="268">
        <f t="shared" si="2"/>
        <v>0</v>
      </c>
      <c r="F71" s="26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78" t="s">
        <v>66</v>
      </c>
      <c r="C72" s="267"/>
      <c r="D72" s="268">
        <f>+'Dramakan hosqer'!D84</f>
        <v>0</v>
      </c>
      <c r="E72" s="268">
        <f t="shared" si="2"/>
        <v>0</v>
      </c>
      <c r="F72" s="26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79" t="s">
        <v>67</v>
      </c>
      <c r="C73" s="267"/>
      <c r="D73" s="267">
        <f>+'Dramakan hosqer'!D85</f>
        <v>0</v>
      </c>
      <c r="E73" s="267">
        <f>D73-C73</f>
        <v>0</v>
      </c>
      <c r="F73" s="26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79"/>
      <c r="C74" s="267"/>
      <c r="D74" s="267">
        <f>+'Dramakan hosqer'!D86</f>
        <v>0</v>
      </c>
      <c r="E74" s="267">
        <f>D74-C74</f>
        <v>0</v>
      </c>
      <c r="F74" s="267"/>
      <c r="G74" s="57" t="s">
        <v>125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78" t="s">
        <v>90</v>
      </c>
      <c r="C75" s="268">
        <f>SUM(C76:C78)</f>
        <v>0</v>
      </c>
      <c r="D75" s="268">
        <f>SUM(D76:D78)</f>
        <v>0</v>
      </c>
      <c r="E75" s="267">
        <f>D75-C75</f>
        <v>0</v>
      </c>
      <c r="F75" s="26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77" t="s">
        <v>63</v>
      </c>
      <c r="C76" s="267"/>
      <c r="D76" s="268">
        <f>+'Dramakan hosqer'!D88</f>
        <v>0</v>
      </c>
      <c r="E76" s="268">
        <f t="shared" si="2"/>
        <v>0</v>
      </c>
      <c r="F76" s="267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77" t="s">
        <v>62</v>
      </c>
      <c r="C77" s="267"/>
      <c r="D77" s="268">
        <f>+'Dramakan hosqer'!D89</f>
        <v>0</v>
      </c>
      <c r="E77" s="268">
        <f t="shared" si="2"/>
        <v>0</v>
      </c>
      <c r="F77" s="26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77" t="s">
        <v>52</v>
      </c>
      <c r="C78" s="267"/>
      <c r="D78" s="268">
        <f>+'Dramakan hosqer'!D90</f>
        <v>0</v>
      </c>
      <c r="E78" s="268">
        <f t="shared" si="2"/>
        <v>0</v>
      </c>
      <c r="F78" s="26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59</v>
      </c>
      <c r="B79" s="13" t="s">
        <v>154</v>
      </c>
      <c r="C79" s="276">
        <f>SUM(C80:C81)</f>
        <v>1372.2</v>
      </c>
      <c r="D79" s="276">
        <f>SUM(D80:D81)</f>
        <v>1982</v>
      </c>
      <c r="E79" s="276">
        <f t="shared" si="2"/>
        <v>609.79999999999995</v>
      </c>
      <c r="F79" s="243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73" t="str">
        <f>+'Dramakan hosqer'!B92</f>
        <v>Սննդի գծով</v>
      </c>
      <c r="C80" s="267">
        <v>1372.2</v>
      </c>
      <c r="D80" s="268">
        <f>+'Dramakan hosqer'!D92</f>
        <v>1982</v>
      </c>
      <c r="E80" s="267">
        <f>D80-C80</f>
        <v>609.79999999999995</v>
      </c>
      <c r="F80" s="26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73"/>
      <c r="C81" s="267"/>
      <c r="D81" s="268">
        <f>+'Dramakan hosqer'!D93</f>
        <v>0</v>
      </c>
      <c r="E81" s="267">
        <f>D81-C81</f>
        <v>0</v>
      </c>
      <c r="F81" s="267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76">
        <f>C6+C7-C23</f>
        <v>619.73000000001048</v>
      </c>
      <c r="D82" s="276">
        <f>D6+D7-D23</f>
        <v>-4.8399999992398079E-2</v>
      </c>
      <c r="E82" s="276">
        <f t="shared" si="2"/>
        <v>-619.77840000000288</v>
      </c>
      <c r="F82" s="243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43" t="str">
        <f>+'Ekamut-caxs'!C80</f>
        <v>ԱՆԻ ԱՆՏՈՆՅԱՆ</v>
      </c>
      <c r="E84" s="540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42" t="s">
        <v>96</v>
      </c>
      <c r="E85" s="542"/>
      <c r="F85" s="335"/>
    </row>
    <row r="86" spans="1:20" s="19" customFormat="1" ht="22.5" customHeight="1">
      <c r="A86" s="20"/>
      <c r="B86" s="39" t="s">
        <v>6</v>
      </c>
      <c r="C86" s="20"/>
      <c r="D86" s="540" t="str">
        <f>+'Ekamut-caxs'!C82</f>
        <v>ԱՆԱՀԻԴ ԱՎԱՆԵՍՅԱՆ</v>
      </c>
      <c r="E86" s="540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42" t="s">
        <v>96</v>
      </c>
      <c r="E87" s="542"/>
      <c r="F87" s="335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B91" sqref="B91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44" t="s">
        <v>70</v>
      </c>
      <c r="B1" s="544"/>
      <c r="C1" s="544"/>
      <c r="D1" s="544"/>
      <c r="E1" s="54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45" t="str">
        <f>+'Ekamut-caxs'!A14:D14</f>
        <v xml:space="preserve">«Երևանի հ․100 մսուր-մանկապարտեզ» ՀՈԱԿ-ի </v>
      </c>
      <c r="B2" s="546"/>
      <c r="C2" s="546"/>
      <c r="D2" s="546"/>
      <c r="E2" s="54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47" t="s">
        <v>159</v>
      </c>
      <c r="B3" s="547"/>
      <c r="C3" s="547"/>
      <c r="D3" s="547"/>
      <c r="E3" s="54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48" t="s">
        <v>249</v>
      </c>
      <c r="B4" s="548"/>
      <c r="C4" s="548"/>
      <c r="D4" s="548"/>
      <c r="E4" s="548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149</v>
      </c>
    </row>
    <row r="6" spans="1:22" s="215" customFormat="1" ht="56.25" customHeight="1">
      <c r="A6" s="211" t="s">
        <v>3</v>
      </c>
      <c r="B6" s="212" t="s">
        <v>160</v>
      </c>
      <c r="C6" s="211" t="s">
        <v>161</v>
      </c>
      <c r="D6" s="211" t="s">
        <v>162</v>
      </c>
      <c r="E6" s="213" t="s">
        <v>163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49" t="s">
        <v>164</v>
      </c>
      <c r="B7" s="550"/>
      <c r="C7" s="550"/>
      <c r="D7" s="226"/>
      <c r="E7" s="226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483">
        <v>1</v>
      </c>
      <c r="B8" s="484" t="s">
        <v>165</v>
      </c>
      <c r="C8" s="483"/>
      <c r="D8" s="485">
        <f>SUM(D9:D29)</f>
        <v>287.512</v>
      </c>
      <c r="E8" s="216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486">
        <v>1.1000000000000001</v>
      </c>
      <c r="B9" s="487" t="s">
        <v>292</v>
      </c>
      <c r="C9" s="488" t="s">
        <v>166</v>
      </c>
      <c r="D9" s="489">
        <v>52.3</v>
      </c>
      <c r="E9" s="489" t="s">
        <v>293</v>
      </c>
    </row>
    <row r="10" spans="1:22" ht="27" customHeight="1">
      <c r="A10" s="486">
        <v>1.2</v>
      </c>
      <c r="B10" s="490" t="s">
        <v>167</v>
      </c>
      <c r="C10" s="488" t="s">
        <v>168</v>
      </c>
      <c r="D10" s="489">
        <v>5.798</v>
      </c>
      <c r="E10" s="489" t="s">
        <v>293</v>
      </c>
    </row>
    <row r="11" spans="1:22" ht="27" customHeight="1">
      <c r="A11" s="486">
        <v>1.3</v>
      </c>
      <c r="B11" s="490" t="s">
        <v>169</v>
      </c>
      <c r="C11" s="488" t="s">
        <v>170</v>
      </c>
      <c r="D11" s="489">
        <v>10.614000000000001</v>
      </c>
      <c r="E11" s="489" t="s">
        <v>293</v>
      </c>
    </row>
    <row r="12" spans="1:22" ht="27" customHeight="1">
      <c r="A12" s="486">
        <v>1.4</v>
      </c>
      <c r="B12" s="491" t="s">
        <v>294</v>
      </c>
      <c r="C12" s="488" t="s">
        <v>194</v>
      </c>
      <c r="D12" s="489">
        <v>9.5</v>
      </c>
      <c r="E12" s="489" t="s">
        <v>295</v>
      </c>
    </row>
    <row r="13" spans="1:22" ht="27" customHeight="1">
      <c r="A13" s="486">
        <v>1.5</v>
      </c>
      <c r="B13" s="491" t="s">
        <v>296</v>
      </c>
      <c r="C13" s="488" t="s">
        <v>194</v>
      </c>
      <c r="D13" s="489">
        <v>11.3</v>
      </c>
      <c r="E13" s="489" t="s">
        <v>297</v>
      </c>
    </row>
    <row r="14" spans="1:22" ht="18" customHeight="1">
      <c r="A14" s="486">
        <v>1.6</v>
      </c>
      <c r="B14" s="491" t="s">
        <v>298</v>
      </c>
      <c r="C14" s="488" t="s">
        <v>194</v>
      </c>
      <c r="D14" s="492">
        <v>7</v>
      </c>
      <c r="E14" s="489" t="s">
        <v>293</v>
      </c>
    </row>
    <row r="15" spans="1:22" ht="33.75" customHeight="1">
      <c r="A15" s="486">
        <v>1.7</v>
      </c>
      <c r="B15" s="217"/>
      <c r="C15" s="486"/>
      <c r="D15" s="31"/>
      <c r="E15" s="31"/>
    </row>
    <row r="16" spans="1:22" ht="22.5" customHeight="1">
      <c r="A16" s="486">
        <v>1.8</v>
      </c>
      <c r="B16" s="217"/>
      <c r="C16" s="218"/>
      <c r="D16" s="31"/>
      <c r="E16" s="31"/>
    </row>
    <row r="17" spans="1:22" ht="18" customHeight="1">
      <c r="A17" s="486">
        <v>1.9</v>
      </c>
      <c r="B17" s="217"/>
      <c r="C17" s="218"/>
      <c r="D17" s="31"/>
      <c r="E17" s="31"/>
    </row>
    <row r="18" spans="1:22" ht="18" customHeight="1">
      <c r="A18" s="493">
        <v>2</v>
      </c>
      <c r="B18" s="217"/>
      <c r="C18" s="218"/>
      <c r="D18" s="31"/>
      <c r="E18" s="31"/>
    </row>
    <row r="19" spans="1:22" ht="18" customHeight="1">
      <c r="A19" s="486">
        <v>2.1</v>
      </c>
      <c r="B19" s="217"/>
      <c r="C19" s="218"/>
      <c r="D19" s="31"/>
      <c r="E19" s="31"/>
    </row>
    <row r="20" spans="1:22" ht="18" customHeight="1">
      <c r="A20" s="486">
        <v>2.2000000000000002</v>
      </c>
      <c r="B20" s="217"/>
      <c r="C20" s="218"/>
      <c r="D20" s="31"/>
      <c r="E20" s="31"/>
    </row>
    <row r="21" spans="1:22" ht="18" customHeight="1">
      <c r="A21" s="486">
        <v>2.2999999999999998</v>
      </c>
      <c r="B21" s="217"/>
      <c r="C21" s="218"/>
      <c r="D21" s="31"/>
      <c r="E21" s="31"/>
    </row>
    <row r="22" spans="1:22" ht="27.75" customHeight="1">
      <c r="A22" s="486">
        <v>2.4</v>
      </c>
      <c r="B22" s="217"/>
      <c r="C22" s="218"/>
      <c r="D22" s="31"/>
      <c r="E22" s="31"/>
    </row>
    <row r="23" spans="1:22" ht="27.75" customHeight="1">
      <c r="A23" s="486">
        <v>2.5</v>
      </c>
      <c r="B23" s="217" t="s">
        <v>172</v>
      </c>
      <c r="C23" s="486" t="s">
        <v>38</v>
      </c>
      <c r="D23" s="31"/>
      <c r="E23" s="31"/>
    </row>
    <row r="24" spans="1:22" ht="27.75" customHeight="1">
      <c r="A24" s="486">
        <v>2.6</v>
      </c>
      <c r="B24" s="217" t="s">
        <v>172</v>
      </c>
      <c r="C24" s="486" t="s">
        <v>51</v>
      </c>
      <c r="D24" s="31"/>
      <c r="E24" s="31"/>
    </row>
    <row r="25" spans="1:22" ht="27.75" customHeight="1">
      <c r="A25" s="486">
        <v>2.7</v>
      </c>
      <c r="B25" s="487" t="s">
        <v>172</v>
      </c>
      <c r="C25" s="494" t="s">
        <v>173</v>
      </c>
      <c r="D25" s="489">
        <v>180.3</v>
      </c>
      <c r="E25" s="489" t="s">
        <v>293</v>
      </c>
    </row>
    <row r="26" spans="1:22" ht="27.75" customHeight="1">
      <c r="A26" s="486">
        <v>2.8</v>
      </c>
      <c r="B26" s="487" t="s">
        <v>172</v>
      </c>
      <c r="C26" s="494" t="s">
        <v>174</v>
      </c>
      <c r="D26" s="489"/>
      <c r="E26" s="489"/>
    </row>
    <row r="27" spans="1:22" ht="27" customHeight="1">
      <c r="A27" s="486">
        <v>2.9</v>
      </c>
      <c r="B27" s="490" t="s">
        <v>175</v>
      </c>
      <c r="C27" s="494" t="s">
        <v>176</v>
      </c>
      <c r="D27" s="489">
        <v>3.9</v>
      </c>
      <c r="E27" s="489" t="s">
        <v>293</v>
      </c>
    </row>
    <row r="28" spans="1:22" ht="26.25" customHeight="1">
      <c r="A28" s="495">
        <v>2.1</v>
      </c>
      <c r="B28" s="487" t="s">
        <v>177</v>
      </c>
      <c r="C28" s="494" t="s">
        <v>178</v>
      </c>
      <c r="D28" s="489">
        <v>0.3</v>
      </c>
      <c r="E28" s="489" t="s">
        <v>293</v>
      </c>
    </row>
    <row r="29" spans="1:22" ht="26.25" customHeight="1">
      <c r="A29" s="495">
        <v>2.11</v>
      </c>
      <c r="B29" s="487" t="s">
        <v>299</v>
      </c>
      <c r="C29" s="496" t="s">
        <v>179</v>
      </c>
      <c r="D29" s="489">
        <v>6.5</v>
      </c>
      <c r="E29" s="489" t="s">
        <v>293</v>
      </c>
    </row>
    <row r="30" spans="1:22" s="180" customFormat="1" ht="34.5" customHeight="1">
      <c r="A30" s="483">
        <v>2</v>
      </c>
      <c r="B30" s="497" t="s">
        <v>180</v>
      </c>
      <c r="C30" s="483"/>
      <c r="D30" s="485">
        <f>SUM(D31:D33)</f>
        <v>0</v>
      </c>
      <c r="E30" s="216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486">
        <v>2.1</v>
      </c>
      <c r="B31" s="217"/>
      <c r="C31" s="486" t="s">
        <v>181</v>
      </c>
      <c r="D31" s="31"/>
      <c r="E31" s="31"/>
    </row>
    <row r="32" spans="1:22" ht="21" customHeight="1">
      <c r="A32" s="486">
        <v>2.2000000000000002</v>
      </c>
      <c r="B32" s="217" t="s">
        <v>182</v>
      </c>
      <c r="C32" s="486" t="s">
        <v>183</v>
      </c>
      <c r="D32" s="31"/>
      <c r="E32" s="31"/>
    </row>
    <row r="33" spans="1:22" ht="26.25" customHeight="1">
      <c r="A33" s="486">
        <v>2.2999999999999998</v>
      </c>
      <c r="B33" s="217" t="s">
        <v>182</v>
      </c>
      <c r="C33" s="486" t="s">
        <v>184</v>
      </c>
      <c r="D33" s="31"/>
      <c r="E33" s="219"/>
    </row>
    <row r="34" spans="1:22" s="205" customFormat="1" ht="21.75" customHeight="1">
      <c r="A34" s="60"/>
      <c r="B34" s="498" t="s">
        <v>72</v>
      </c>
      <c r="C34" s="499"/>
      <c r="D34" s="500">
        <f>D8+D30</f>
        <v>287.512</v>
      </c>
      <c r="E34" s="220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49" t="s">
        <v>185</v>
      </c>
      <c r="B35" s="550"/>
      <c r="C35" s="550"/>
      <c r="D35" s="226"/>
      <c r="E35" s="226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486">
        <v>1.1000000000000001</v>
      </c>
      <c r="B36" s="490" t="s">
        <v>300</v>
      </c>
      <c r="C36" s="488" t="s">
        <v>171</v>
      </c>
      <c r="D36" s="489">
        <v>18.66</v>
      </c>
      <c r="E36" s="489" t="s">
        <v>293</v>
      </c>
    </row>
    <row r="37" spans="1:22" ht="21" customHeight="1">
      <c r="A37" s="486">
        <v>1.2</v>
      </c>
      <c r="B37" s="501" t="s">
        <v>301</v>
      </c>
      <c r="C37" s="502" t="s">
        <v>194</v>
      </c>
      <c r="D37" s="492">
        <v>2.2804000000000002</v>
      </c>
      <c r="E37" s="489" t="s">
        <v>293</v>
      </c>
    </row>
    <row r="38" spans="1:22" ht="21" customHeight="1">
      <c r="A38" s="486">
        <v>1.3</v>
      </c>
      <c r="B38" s="487" t="s">
        <v>292</v>
      </c>
      <c r="C38" s="488" t="s">
        <v>302</v>
      </c>
      <c r="D38" s="489">
        <v>0.20799999999999999</v>
      </c>
      <c r="E38" s="489" t="s">
        <v>293</v>
      </c>
    </row>
    <row r="39" spans="1:22" ht="21" customHeight="1">
      <c r="A39" s="486">
        <v>1.4</v>
      </c>
      <c r="B39" s="217"/>
      <c r="C39" s="494"/>
      <c r="D39" s="31"/>
      <c r="E39" s="31"/>
    </row>
    <row r="40" spans="1:22" ht="21" customHeight="1">
      <c r="A40" s="486">
        <v>1.5</v>
      </c>
      <c r="B40" s="217"/>
      <c r="C40" s="486"/>
      <c r="D40" s="31"/>
      <c r="E40" s="31"/>
    </row>
    <row r="41" spans="1:22" ht="20.25" customHeight="1">
      <c r="A41" s="486">
        <v>1.6</v>
      </c>
      <c r="B41" s="503"/>
      <c r="C41" s="486"/>
      <c r="D41" s="31"/>
      <c r="E41" s="31"/>
    </row>
    <row r="42" spans="1:22" ht="33.75" customHeight="1">
      <c r="A42" s="486">
        <v>1.7</v>
      </c>
      <c r="B42" s="217"/>
      <c r="C42" s="486"/>
      <c r="D42" s="31"/>
      <c r="E42" s="31"/>
    </row>
    <row r="43" spans="1:22" ht="23.25" customHeight="1">
      <c r="A43" s="486">
        <v>1.8</v>
      </c>
      <c r="B43" s="217"/>
      <c r="C43" s="218"/>
      <c r="D43" s="31"/>
      <c r="E43" s="31"/>
    </row>
    <row r="44" spans="1:22" ht="23.25" customHeight="1">
      <c r="A44" s="486">
        <v>1.9</v>
      </c>
      <c r="B44" s="217"/>
      <c r="C44" s="218"/>
      <c r="D44" s="31"/>
      <c r="E44" s="31"/>
    </row>
    <row r="45" spans="1:22" ht="23.25" customHeight="1">
      <c r="A45" s="493">
        <v>2</v>
      </c>
      <c r="B45" s="217"/>
      <c r="C45" s="218"/>
      <c r="D45" s="31"/>
      <c r="E45" s="31"/>
    </row>
    <row r="46" spans="1:22" ht="23.25" customHeight="1">
      <c r="A46" s="486">
        <v>2.1</v>
      </c>
      <c r="B46" s="217"/>
      <c r="C46" s="218"/>
      <c r="D46" s="31"/>
      <c r="E46" s="31"/>
    </row>
    <row r="47" spans="1:22" ht="21" customHeight="1">
      <c r="A47" s="486">
        <v>2.2000000000000002</v>
      </c>
      <c r="B47" s="217" t="s">
        <v>172</v>
      </c>
      <c r="C47" s="486" t="s">
        <v>38</v>
      </c>
      <c r="D47" s="31"/>
      <c r="E47" s="31"/>
    </row>
    <row r="48" spans="1:22" ht="21" customHeight="1">
      <c r="A48" s="486">
        <v>2.2999999999999998</v>
      </c>
      <c r="B48" s="217" t="s">
        <v>172</v>
      </c>
      <c r="C48" s="486" t="s">
        <v>51</v>
      </c>
      <c r="D48" s="31"/>
      <c r="E48" s="31"/>
    </row>
    <row r="49" spans="1:22" ht="21" customHeight="1">
      <c r="A49" s="486">
        <v>2.4</v>
      </c>
      <c r="B49" s="217" t="s">
        <v>172</v>
      </c>
      <c r="C49" s="486" t="s">
        <v>173</v>
      </c>
      <c r="D49" s="31"/>
      <c r="E49" s="31"/>
    </row>
    <row r="50" spans="1:22" ht="24" customHeight="1">
      <c r="A50" s="486">
        <v>2.5</v>
      </c>
      <c r="B50" s="217" t="s">
        <v>172</v>
      </c>
      <c r="C50" s="486" t="s">
        <v>174</v>
      </c>
      <c r="D50" s="31"/>
      <c r="E50" s="31"/>
    </row>
    <row r="51" spans="1:22" ht="24" customHeight="1">
      <c r="A51" s="486">
        <v>2.6</v>
      </c>
      <c r="B51" s="503" t="s">
        <v>175</v>
      </c>
      <c r="C51" s="486" t="s">
        <v>176</v>
      </c>
      <c r="D51" s="31"/>
      <c r="E51" s="31"/>
    </row>
    <row r="52" spans="1:22" ht="24" customHeight="1">
      <c r="A52" s="486">
        <v>2.7</v>
      </c>
      <c r="B52" s="217" t="s">
        <v>177</v>
      </c>
      <c r="C52" s="486" t="s">
        <v>178</v>
      </c>
      <c r="D52" s="31"/>
      <c r="E52" s="31"/>
    </row>
    <row r="53" spans="1:22" ht="24" customHeight="1">
      <c r="A53" s="486">
        <v>2.8</v>
      </c>
      <c r="B53" s="217"/>
      <c r="C53" s="218" t="s">
        <v>179</v>
      </c>
      <c r="D53" s="31"/>
      <c r="E53" s="31"/>
    </row>
    <row r="54" spans="1:22" ht="33" customHeight="1">
      <c r="A54" s="486"/>
      <c r="B54" s="484" t="s">
        <v>186</v>
      </c>
      <c r="C54" s="486"/>
      <c r="D54" s="504">
        <f>D55+D56</f>
        <v>104.94</v>
      </c>
      <c r="E54" s="31"/>
      <c r="F54" s="326">
        <f>SUM(D36:D53)</f>
        <v>21.148399999999999</v>
      </c>
      <c r="G54" s="326">
        <f>+D59-D54-F54</f>
        <v>0</v>
      </c>
    </row>
    <row r="55" spans="1:22" ht="33" customHeight="1">
      <c r="A55" s="486">
        <v>1.1000000000000001</v>
      </c>
      <c r="B55" s="505"/>
      <c r="C55" s="506" t="s">
        <v>193</v>
      </c>
      <c r="D55" s="504">
        <v>94.94</v>
      </c>
      <c r="E55" s="31"/>
    </row>
    <row r="56" spans="1:22" ht="30" customHeight="1">
      <c r="A56" s="486">
        <v>1.2</v>
      </c>
      <c r="B56" s="221"/>
      <c r="C56" s="486" t="s">
        <v>181</v>
      </c>
      <c r="D56" s="507">
        <v>10</v>
      </c>
      <c r="E56" s="486"/>
    </row>
    <row r="57" spans="1:22" ht="24.75" customHeight="1">
      <c r="A57" s="486">
        <v>1.3</v>
      </c>
      <c r="B57" s="217" t="s">
        <v>177</v>
      </c>
      <c r="C57" s="486" t="s">
        <v>183</v>
      </c>
      <c r="D57" s="31"/>
      <c r="E57" s="31"/>
    </row>
    <row r="58" spans="1:22" ht="24.75" customHeight="1">
      <c r="A58" s="486">
        <v>1.4</v>
      </c>
      <c r="B58" s="217" t="s">
        <v>177</v>
      </c>
      <c r="C58" s="486" t="s">
        <v>184</v>
      </c>
      <c r="D58" s="31"/>
      <c r="E58" s="31"/>
    </row>
    <row r="59" spans="1:22" s="205" customFormat="1" ht="29.25" customHeight="1">
      <c r="A59" s="508"/>
      <c r="B59" s="498" t="s">
        <v>72</v>
      </c>
      <c r="C59" s="509"/>
      <c r="D59" s="222">
        <f>SUM(D36:D54)</f>
        <v>126.08839999999999</v>
      </c>
      <c r="E59" s="223"/>
      <c r="F59" s="428">
        <f>+D59-D55</f>
        <v>31.148399999999995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24" t="s">
        <v>187</v>
      </c>
    </row>
    <row r="62" spans="1:22" ht="59.25" customHeight="1">
      <c r="A62" s="225">
        <v>1</v>
      </c>
      <c r="B62" s="226" t="s">
        <v>250</v>
      </c>
      <c r="C62" s="222">
        <f>+'Dramakan hosqer'!D19</f>
        <v>2013.1</v>
      </c>
      <c r="D62" s="551" t="s">
        <v>188</v>
      </c>
      <c r="E62" s="552"/>
    </row>
    <row r="63" spans="1:22" ht="36.75" customHeight="1"/>
    <row r="64" spans="1:22" s="180" customFormat="1" ht="25.5" customHeight="1">
      <c r="A64" s="227"/>
      <c r="B64" s="204" t="s">
        <v>2</v>
      </c>
      <c r="C64" s="228"/>
      <c r="D64" s="553" t="str">
        <f>+'Ekamut-caxs'!C80</f>
        <v>ԱՆԻ ԱՆՏՈՆՅԱՆ</v>
      </c>
      <c r="E64" s="55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27"/>
      <c r="C65" s="229"/>
      <c r="D65" s="554" t="s">
        <v>96</v>
      </c>
      <c r="E65" s="554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27"/>
      <c r="B66" s="204" t="s">
        <v>6</v>
      </c>
      <c r="C66" s="228"/>
      <c r="D66" s="553" t="str">
        <f>+'Ekamut-caxs'!C82</f>
        <v>ԱՆԱՀԻԴ ԱՎԱՆԵՍՅԱՆ</v>
      </c>
      <c r="E66" s="55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27"/>
      <c r="B67" s="230"/>
      <c r="C67" s="227" t="s">
        <v>1</v>
      </c>
      <c r="D67" s="554" t="s">
        <v>96</v>
      </c>
      <c r="E67" s="554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31" customFormat="1" ht="36" customHeight="1">
      <c r="F75" s="232"/>
      <c r="G75" s="232"/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2"/>
      <c r="V75" s="232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SheetLayoutView="100" workbookViewId="0">
      <selection activeCell="B91" sqref="B91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58" t="s">
        <v>70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</row>
    <row r="2" spans="1:15" s="21" customFormat="1" ht="25.5" customHeight="1">
      <c r="A2" s="516" t="str">
        <f>+'Ekamut-caxs'!A14</f>
        <v xml:space="preserve">«Երևանի հ․100 մսուր-մանկապարտեզ» ՀՈԱԿ-ի </v>
      </c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  <c r="N2" s="516"/>
    </row>
    <row r="3" spans="1:15" ht="25.5" customHeight="1">
      <c r="A3" s="545" t="s">
        <v>253</v>
      </c>
      <c r="B3" s="545"/>
      <c r="C3" s="545"/>
      <c r="D3" s="545"/>
      <c r="E3" s="545"/>
      <c r="F3" s="545"/>
      <c r="G3" s="545"/>
      <c r="H3" s="545"/>
      <c r="I3" s="545"/>
      <c r="J3" s="545"/>
      <c r="K3" s="545"/>
      <c r="L3" s="545"/>
      <c r="M3" s="545"/>
      <c r="N3" s="545"/>
    </row>
    <row r="4" spans="1:15" ht="21" customHeight="1" thickBot="1">
      <c r="N4" s="336" t="s">
        <v>0</v>
      </c>
    </row>
    <row r="5" spans="1:15" ht="33.75" customHeight="1">
      <c r="A5" s="564" t="s">
        <v>155</v>
      </c>
      <c r="B5" s="566" t="s">
        <v>71</v>
      </c>
      <c r="C5" s="568" t="s">
        <v>223</v>
      </c>
      <c r="D5" s="559" t="s">
        <v>205</v>
      </c>
      <c r="E5" s="560"/>
      <c r="F5" s="560"/>
      <c r="G5" s="560"/>
      <c r="H5" s="560"/>
      <c r="I5" s="560"/>
      <c r="J5" s="560"/>
      <c r="K5" s="560"/>
      <c r="L5" s="560"/>
      <c r="M5" s="561"/>
      <c r="N5" s="562" t="s">
        <v>158</v>
      </c>
    </row>
    <row r="6" spans="1:15" ht="79.5" customHeight="1">
      <c r="A6" s="565"/>
      <c r="B6" s="567"/>
      <c r="C6" s="569"/>
      <c r="D6" s="337" t="s">
        <v>220</v>
      </c>
      <c r="E6" s="338" t="s">
        <v>228</v>
      </c>
      <c r="F6" s="338" t="s">
        <v>229</v>
      </c>
      <c r="G6" s="338" t="s">
        <v>156</v>
      </c>
      <c r="H6" s="338" t="s">
        <v>208</v>
      </c>
      <c r="I6" s="338" t="s">
        <v>207</v>
      </c>
      <c r="J6" s="338" t="s">
        <v>120</v>
      </c>
      <c r="K6" s="339" t="s">
        <v>284</v>
      </c>
      <c r="L6" s="339" t="s">
        <v>191</v>
      </c>
      <c r="M6" s="340" t="s">
        <v>206</v>
      </c>
      <c r="N6" s="563"/>
    </row>
    <row r="7" spans="1:15" ht="27.75" customHeight="1">
      <c r="A7" s="337">
        <v>1</v>
      </c>
      <c r="B7" s="341" t="s">
        <v>214</v>
      </c>
      <c r="C7" s="342">
        <v>31200.43</v>
      </c>
      <c r="D7" s="343">
        <f>+D13</f>
        <v>5668.6</v>
      </c>
      <c r="E7" s="344"/>
      <c r="F7" s="344"/>
      <c r="G7" s="344">
        <v>108.7</v>
      </c>
      <c r="H7" s="344"/>
      <c r="I7" s="344">
        <v>32.799999999999997</v>
      </c>
      <c r="J7" s="344"/>
      <c r="K7" s="344"/>
      <c r="L7" s="344"/>
      <c r="M7" s="345"/>
      <c r="N7" s="346">
        <f>ROUND(SUM(C7:M7),1)</f>
        <v>37010.5</v>
      </c>
    </row>
    <row r="8" spans="1:15" ht="28.5" customHeight="1">
      <c r="A8" s="337">
        <v>1.1000000000000001</v>
      </c>
      <c r="B8" s="347" t="s">
        <v>120</v>
      </c>
      <c r="C8" s="348"/>
      <c r="D8" s="349" t="s">
        <v>196</v>
      </c>
      <c r="E8" s="350" t="s">
        <v>196</v>
      </c>
      <c r="F8" s="350" t="s">
        <v>196</v>
      </c>
      <c r="G8" s="350" t="s">
        <v>196</v>
      </c>
      <c r="H8" s="350" t="s">
        <v>196</v>
      </c>
      <c r="I8" s="350" t="s">
        <v>196</v>
      </c>
      <c r="J8" s="350" t="s">
        <v>196</v>
      </c>
      <c r="K8" s="350" t="s">
        <v>196</v>
      </c>
      <c r="L8" s="350" t="s">
        <v>196</v>
      </c>
      <c r="M8" s="351" t="s">
        <v>196</v>
      </c>
      <c r="N8" s="352" t="s">
        <v>196</v>
      </c>
    </row>
    <row r="9" spans="1:15" ht="30" customHeight="1">
      <c r="A9" s="337">
        <v>1.2</v>
      </c>
      <c r="B9" s="347" t="s">
        <v>206</v>
      </c>
      <c r="C9" s="348">
        <v>551</v>
      </c>
      <c r="D9" s="349" t="s">
        <v>196</v>
      </c>
      <c r="E9" s="350" t="s">
        <v>196</v>
      </c>
      <c r="F9" s="350" t="s">
        <v>196</v>
      </c>
      <c r="G9" s="350" t="s">
        <v>196</v>
      </c>
      <c r="H9" s="350" t="s">
        <v>196</v>
      </c>
      <c r="I9" s="350" t="s">
        <v>196</v>
      </c>
      <c r="J9" s="350" t="s">
        <v>196</v>
      </c>
      <c r="K9" s="350" t="s">
        <v>196</v>
      </c>
      <c r="L9" s="350" t="s">
        <v>196</v>
      </c>
      <c r="M9" s="351" t="s">
        <v>196</v>
      </c>
      <c r="N9" s="352" t="s">
        <v>196</v>
      </c>
    </row>
    <row r="10" spans="1:15" ht="30" customHeight="1">
      <c r="A10" s="337">
        <v>1.3</v>
      </c>
      <c r="B10" s="456" t="s">
        <v>284</v>
      </c>
      <c r="C10" s="348"/>
      <c r="D10" s="349" t="s">
        <v>196</v>
      </c>
      <c r="E10" s="349" t="s">
        <v>196</v>
      </c>
      <c r="F10" s="350" t="s">
        <v>196</v>
      </c>
      <c r="G10" s="350" t="s">
        <v>196</v>
      </c>
      <c r="H10" s="350" t="s">
        <v>196</v>
      </c>
      <c r="I10" s="350" t="s">
        <v>196</v>
      </c>
      <c r="J10" s="350" t="s">
        <v>196</v>
      </c>
      <c r="K10" s="350" t="s">
        <v>196</v>
      </c>
      <c r="L10" s="350" t="s">
        <v>196</v>
      </c>
      <c r="M10" s="351" t="s">
        <v>196</v>
      </c>
      <c r="N10" s="352" t="s">
        <v>196</v>
      </c>
    </row>
    <row r="11" spans="1:15" ht="35.25" customHeight="1">
      <c r="A11" s="337">
        <v>2</v>
      </c>
      <c r="B11" s="353" t="s">
        <v>93</v>
      </c>
      <c r="C11" s="354"/>
      <c r="D11" s="343"/>
      <c r="E11" s="350" t="s">
        <v>196</v>
      </c>
      <c r="F11" s="350" t="s">
        <v>196</v>
      </c>
      <c r="G11" s="350" t="s">
        <v>196</v>
      </c>
      <c r="H11" s="350" t="s">
        <v>196</v>
      </c>
      <c r="I11" s="350" t="s">
        <v>196</v>
      </c>
      <c r="J11" s="350" t="s">
        <v>196</v>
      </c>
      <c r="K11" s="350" t="s">
        <v>196</v>
      </c>
      <c r="L11" s="350" t="s">
        <v>196</v>
      </c>
      <c r="M11" s="351" t="s">
        <v>196</v>
      </c>
      <c r="N11" s="346">
        <f>ROUND(SUM(C11:M11),1)</f>
        <v>0</v>
      </c>
    </row>
    <row r="12" spans="1:15" s="362" customFormat="1" ht="34.5" customHeight="1" thickBot="1">
      <c r="A12" s="355"/>
      <c r="B12" s="356" t="s">
        <v>72</v>
      </c>
      <c r="C12" s="357" t="s">
        <v>196</v>
      </c>
      <c r="D12" s="358" t="s">
        <v>196</v>
      </c>
      <c r="E12" s="359" t="s">
        <v>196</v>
      </c>
      <c r="F12" s="359" t="s">
        <v>196</v>
      </c>
      <c r="G12" s="359" t="s">
        <v>196</v>
      </c>
      <c r="H12" s="359" t="s">
        <v>196</v>
      </c>
      <c r="I12" s="359" t="s">
        <v>196</v>
      </c>
      <c r="J12" s="359" t="s">
        <v>196</v>
      </c>
      <c r="K12" s="359" t="s">
        <v>196</v>
      </c>
      <c r="L12" s="359" t="s">
        <v>196</v>
      </c>
      <c r="M12" s="360" t="s">
        <v>196</v>
      </c>
      <c r="N12" s="361">
        <f>ROUND(SUM(N7:N11),1)</f>
        <v>37010.5</v>
      </c>
    </row>
    <row r="13" spans="1:15" s="362" customFormat="1" ht="34.5" customHeight="1">
      <c r="B13" s="363"/>
      <c r="C13" s="123"/>
      <c r="D13" s="364">
        <f>2834.3*2</f>
        <v>5668.6</v>
      </c>
      <c r="E13" s="365"/>
      <c r="F13" s="365"/>
      <c r="G13" s="365"/>
      <c r="H13" s="366"/>
      <c r="I13" s="366"/>
      <c r="J13" s="367"/>
      <c r="K13" s="367"/>
      <c r="L13" s="366"/>
      <c r="M13" s="365"/>
      <c r="N13" s="368"/>
      <c r="O13" s="363"/>
    </row>
    <row r="14" spans="1:15" s="369" customFormat="1" ht="21" customHeight="1">
      <c r="B14" s="370"/>
      <c r="C14" s="370"/>
      <c r="D14" s="232"/>
      <c r="E14" s="371"/>
      <c r="F14" s="371"/>
      <c r="G14" s="372"/>
      <c r="H14" s="161"/>
      <c r="I14" s="161"/>
      <c r="J14" s="232"/>
      <c r="K14" s="232"/>
      <c r="L14" s="572"/>
      <c r="M14" s="572"/>
      <c r="N14" s="373"/>
    </row>
    <row r="15" spans="1:15" s="362" customFormat="1" ht="69" customHeight="1">
      <c r="B15" s="555" t="s">
        <v>211</v>
      </c>
      <c r="C15" s="556"/>
      <c r="D15" s="557"/>
      <c r="G15" s="232"/>
      <c r="H15" s="232"/>
      <c r="I15" s="555" t="s">
        <v>210</v>
      </c>
      <c r="J15" s="557"/>
      <c r="K15" s="372"/>
      <c r="L15" s="232"/>
      <c r="M15" s="232"/>
      <c r="N15" s="232"/>
    </row>
    <row r="16" spans="1:15" s="362" customFormat="1" ht="48" customHeight="1">
      <c r="B16" s="374" t="s">
        <v>192</v>
      </c>
      <c r="C16" s="375" t="s">
        <v>230</v>
      </c>
      <c r="D16" s="375" t="s">
        <v>231</v>
      </c>
      <c r="G16" s="376"/>
      <c r="H16" s="377"/>
      <c r="I16" s="374" t="s">
        <v>192</v>
      </c>
      <c r="J16" s="375" t="s">
        <v>209</v>
      </c>
      <c r="K16" s="376"/>
      <c r="L16" s="376"/>
      <c r="M16" s="376"/>
      <c r="N16" s="377"/>
    </row>
    <row r="17" spans="2:14" s="378" customFormat="1" ht="39.75" customHeight="1">
      <c r="B17" s="379">
        <v>104400</v>
      </c>
      <c r="C17" s="380">
        <f>ROUND(4*B17*2/1000,1)</f>
        <v>835.2</v>
      </c>
      <c r="D17" s="380">
        <v>108.2</v>
      </c>
      <c r="G17" s="381"/>
      <c r="H17" s="382"/>
      <c r="I17" s="383">
        <v>104400</v>
      </c>
      <c r="J17" s="384">
        <v>108.7</v>
      </c>
      <c r="K17" s="455"/>
      <c r="L17" s="381"/>
      <c r="M17" s="381"/>
      <c r="N17" s="382"/>
    </row>
    <row r="18" spans="2:14" ht="24" customHeight="1">
      <c r="D18" s="381"/>
      <c r="E18" s="385"/>
      <c r="F18" s="385"/>
      <c r="G18" s="385"/>
      <c r="H18" s="366"/>
      <c r="I18" s="366"/>
      <c r="J18" s="386"/>
      <c r="K18" s="386"/>
      <c r="L18" s="381"/>
      <c r="M18" s="381"/>
      <c r="N18" s="387"/>
    </row>
    <row r="19" spans="2:14" ht="19.5" customHeight="1">
      <c r="C19" s="388"/>
    </row>
    <row r="20" spans="2:14" s="389" customFormat="1" ht="24" customHeight="1">
      <c r="B20" s="390" t="s">
        <v>2</v>
      </c>
      <c r="C20" s="390"/>
      <c r="E20" s="391"/>
      <c r="F20" s="392"/>
      <c r="G20" s="392"/>
      <c r="H20" s="570" t="str">
        <f>+'Ekamut-caxs'!C80</f>
        <v>ԱՆԻ ԱՆՏՈՆՅԱՆ</v>
      </c>
      <c r="I20" s="570"/>
      <c r="J20" s="570"/>
      <c r="K20" s="393"/>
      <c r="L20" s="393"/>
    </row>
    <row r="21" spans="2:14" s="394" customFormat="1" ht="17.25" customHeight="1">
      <c r="B21" s="395"/>
      <c r="C21" s="395"/>
      <c r="E21" s="396" t="s">
        <v>95</v>
      </c>
      <c r="F21" s="397"/>
      <c r="G21" s="398"/>
      <c r="H21" s="571" t="s">
        <v>96</v>
      </c>
      <c r="I21" s="571"/>
      <c r="J21" s="571"/>
      <c r="K21" s="397"/>
      <c r="L21" s="397"/>
    </row>
    <row r="22" spans="2:14" s="389" customFormat="1" ht="24.75" customHeight="1">
      <c r="B22" s="399" t="s">
        <v>6</v>
      </c>
      <c r="C22" s="399"/>
      <c r="E22" s="400"/>
      <c r="F22" s="401"/>
      <c r="G22" s="401"/>
      <c r="H22" s="570" t="str">
        <f>+'Ekamut-caxs'!C82</f>
        <v>ԱՆԱՀԻԴ ԱՎԱՆԵՍՅԱՆ</v>
      </c>
      <c r="I22" s="570"/>
      <c r="J22" s="570"/>
      <c r="K22" s="393"/>
      <c r="L22" s="393"/>
    </row>
    <row r="23" spans="2:14" s="394" customFormat="1" ht="18.75" customHeight="1">
      <c r="E23" s="396" t="s">
        <v>95</v>
      </c>
      <c r="F23" s="397"/>
      <c r="G23" s="398"/>
      <c r="H23" s="571" t="s">
        <v>96</v>
      </c>
      <c r="I23" s="571"/>
      <c r="J23" s="571"/>
      <c r="K23" s="397"/>
      <c r="L23" s="397"/>
    </row>
    <row r="24" spans="2:14" s="402" customFormat="1" ht="16.5">
      <c r="D24" s="397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22" zoomScale="106" zoomScaleSheetLayoutView="106" workbookViewId="0">
      <selection activeCell="B91" sqref="B91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1.42578125" style="141" customWidth="1"/>
    <col min="15" max="15" width="13.28515625" style="141" customWidth="1"/>
    <col min="16" max="16384" width="9.140625" style="141"/>
  </cols>
  <sheetData>
    <row r="1" spans="1:15" s="140" customFormat="1" ht="18.75" customHeight="1">
      <c r="A1" s="578" t="s">
        <v>70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</row>
    <row r="2" spans="1:15" s="140" customFormat="1" ht="21.75" customHeight="1">
      <c r="A2" s="577" t="str">
        <f>+'Ekamut-caxs'!A14:D14</f>
        <v xml:space="preserve">«Երևանի հ․100 մսուր-մանկապարտեզ» ՀՈԱԿ-ի </v>
      </c>
      <c r="B2" s="577"/>
      <c r="C2" s="577"/>
      <c r="D2" s="577"/>
      <c r="E2" s="577"/>
      <c r="F2" s="577"/>
      <c r="G2" s="577"/>
      <c r="H2" s="577"/>
      <c r="I2" s="577"/>
      <c r="J2" s="577"/>
      <c r="K2" s="577"/>
      <c r="L2" s="577"/>
      <c r="M2" s="577"/>
    </row>
    <row r="3" spans="1:15" s="140" customFormat="1" ht="21" customHeight="1">
      <c r="A3" s="577" t="s">
        <v>97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15" ht="21" customHeight="1" thickBot="1"/>
    <row r="5" spans="1:15" s="147" customFormat="1" ht="24.75" customHeight="1">
      <c r="A5" s="580" t="s">
        <v>118</v>
      </c>
      <c r="B5" s="582" t="s">
        <v>98</v>
      </c>
      <c r="C5" s="584" t="s">
        <v>99</v>
      </c>
      <c r="D5" s="585"/>
      <c r="E5" s="585"/>
      <c r="F5" s="586"/>
      <c r="G5" s="576" t="s">
        <v>100</v>
      </c>
      <c r="H5" s="576"/>
      <c r="I5" s="576"/>
      <c r="J5" s="576"/>
      <c r="K5" s="576" t="s">
        <v>146</v>
      </c>
      <c r="L5" s="576"/>
      <c r="M5" s="576"/>
      <c r="N5" s="576"/>
      <c r="O5" s="576"/>
    </row>
    <row r="6" spans="1:15" s="149" customFormat="1" ht="51" customHeight="1">
      <c r="A6" s="581"/>
      <c r="B6" s="583"/>
      <c r="C6" s="424" t="s">
        <v>236</v>
      </c>
      <c r="D6" s="425" t="s">
        <v>237</v>
      </c>
      <c r="E6" s="425" t="s">
        <v>266</v>
      </c>
      <c r="F6" s="426" t="s">
        <v>267</v>
      </c>
      <c r="G6" s="425" t="s">
        <v>238</v>
      </c>
      <c r="H6" s="427" t="s">
        <v>237</v>
      </c>
      <c r="I6" s="425" t="s">
        <v>268</v>
      </c>
      <c r="J6" s="427" t="s">
        <v>267</v>
      </c>
      <c r="K6" s="425" t="s">
        <v>236</v>
      </c>
      <c r="L6" s="425" t="s">
        <v>266</v>
      </c>
      <c r="M6" s="427" t="s">
        <v>287</v>
      </c>
      <c r="N6" s="148" t="s">
        <v>269</v>
      </c>
      <c r="O6" s="148" t="s">
        <v>270</v>
      </c>
    </row>
    <row r="7" spans="1:15" ht="19.5" customHeight="1">
      <c r="A7" s="142">
        <v>1</v>
      </c>
      <c r="B7" s="195" t="s">
        <v>101</v>
      </c>
      <c r="C7" s="258" t="s">
        <v>222</v>
      </c>
      <c r="D7" s="250" t="s">
        <v>222</v>
      </c>
      <c r="E7" s="463">
        <v>5566</v>
      </c>
      <c r="F7" s="468">
        <f>E7*143.7</f>
        <v>799834.2</v>
      </c>
      <c r="G7" s="264" t="s">
        <v>222</v>
      </c>
      <c r="H7" s="250" t="s">
        <v>222</v>
      </c>
      <c r="I7" s="463">
        <v>3906</v>
      </c>
      <c r="J7" s="465">
        <v>199823.62</v>
      </c>
      <c r="K7" s="303" t="s">
        <v>222</v>
      </c>
      <c r="L7" s="463">
        <v>400</v>
      </c>
      <c r="M7" s="429">
        <f>+L7*200.47</f>
        <v>80188</v>
      </c>
      <c r="N7" s="430">
        <v>908.49</v>
      </c>
      <c r="O7" s="320">
        <f>+N7+M7</f>
        <v>81096.490000000005</v>
      </c>
    </row>
    <row r="8" spans="1:15" ht="19.5" customHeight="1">
      <c r="A8" s="142">
        <v>2</v>
      </c>
      <c r="B8" s="195" t="s">
        <v>102</v>
      </c>
      <c r="C8" s="258" t="s">
        <v>222</v>
      </c>
      <c r="D8" s="250" t="s">
        <v>222</v>
      </c>
      <c r="E8" s="463">
        <v>4952</v>
      </c>
      <c r="F8" s="468">
        <f t="shared" ref="F8:F16" si="0">E8*143.7</f>
        <v>711602.39999999991</v>
      </c>
      <c r="G8" s="264" t="s">
        <v>222</v>
      </c>
      <c r="H8" s="250" t="s">
        <v>222</v>
      </c>
      <c r="I8" s="463">
        <v>3673</v>
      </c>
      <c r="J8" s="465">
        <v>187619.8</v>
      </c>
      <c r="K8" s="303" t="s">
        <v>222</v>
      </c>
      <c r="L8" s="463">
        <v>86</v>
      </c>
      <c r="M8" s="429">
        <f t="shared" ref="M8:M18" si="1">+L8*200.47</f>
        <v>17240.419999999998</v>
      </c>
      <c r="N8" s="430">
        <f t="shared" ref="N8:N18" si="2">+L8*7.94904</f>
        <v>683.61743999999999</v>
      </c>
      <c r="O8" s="320">
        <f t="shared" ref="O8:O18" si="3">+N8+M8</f>
        <v>17924.03744</v>
      </c>
    </row>
    <row r="9" spans="1:15" ht="19.5" customHeight="1">
      <c r="A9" s="142">
        <v>3</v>
      </c>
      <c r="B9" s="195" t="s">
        <v>103</v>
      </c>
      <c r="C9" s="258" t="s">
        <v>222</v>
      </c>
      <c r="D9" s="250" t="s">
        <v>222</v>
      </c>
      <c r="E9" s="463">
        <v>2718</v>
      </c>
      <c r="F9" s="468">
        <f t="shared" si="0"/>
        <v>390576.6</v>
      </c>
      <c r="G9" s="264" t="s">
        <v>222</v>
      </c>
      <c r="H9" s="250" t="s">
        <v>222</v>
      </c>
      <c r="I9" s="463">
        <v>3825</v>
      </c>
      <c r="J9" s="465">
        <v>195083.5</v>
      </c>
      <c r="K9" s="303" t="s">
        <v>222</v>
      </c>
      <c r="L9" s="463">
        <v>296</v>
      </c>
      <c r="M9" s="429">
        <f t="shared" si="1"/>
        <v>59339.12</v>
      </c>
      <c r="N9" s="430">
        <f t="shared" si="2"/>
        <v>2352.9158400000001</v>
      </c>
      <c r="O9" s="320">
        <f t="shared" si="3"/>
        <v>61692.035840000004</v>
      </c>
    </row>
    <row r="10" spans="1:15" ht="19.5" customHeight="1">
      <c r="A10" s="142">
        <v>4</v>
      </c>
      <c r="B10" s="195" t="s">
        <v>104</v>
      </c>
      <c r="C10" s="259" t="s">
        <v>222</v>
      </c>
      <c r="D10" s="251" t="s">
        <v>222</v>
      </c>
      <c r="E10" s="463">
        <v>1719</v>
      </c>
      <c r="F10" s="468">
        <f t="shared" si="0"/>
        <v>247020.3</v>
      </c>
      <c r="G10" s="264" t="s">
        <v>222</v>
      </c>
      <c r="H10" s="254" t="s">
        <v>222</v>
      </c>
      <c r="I10" s="463">
        <v>2707</v>
      </c>
      <c r="J10" s="465">
        <v>138424.4</v>
      </c>
      <c r="K10" s="303" t="s">
        <v>222</v>
      </c>
      <c r="L10" s="463">
        <v>280</v>
      </c>
      <c r="M10" s="429">
        <f t="shared" si="1"/>
        <v>56131.6</v>
      </c>
      <c r="N10" s="430">
        <f t="shared" si="2"/>
        <v>2225.7312000000002</v>
      </c>
      <c r="O10" s="320">
        <f t="shared" si="3"/>
        <v>58357.331200000001</v>
      </c>
    </row>
    <row r="11" spans="1:15" ht="19.5" customHeight="1">
      <c r="A11" s="142">
        <v>5</v>
      </c>
      <c r="B11" s="195" t="s">
        <v>105</v>
      </c>
      <c r="C11" s="259" t="s">
        <v>222</v>
      </c>
      <c r="D11" s="251" t="s">
        <v>222</v>
      </c>
      <c r="E11" s="463">
        <v>369</v>
      </c>
      <c r="F11" s="468">
        <f t="shared" si="0"/>
        <v>53025.299999999996</v>
      </c>
      <c r="G11" s="264" t="s">
        <v>222</v>
      </c>
      <c r="H11" s="254" t="s">
        <v>222</v>
      </c>
      <c r="I11" s="463">
        <v>2048</v>
      </c>
      <c r="J11" s="465">
        <v>106137.68</v>
      </c>
      <c r="K11" s="303" t="s">
        <v>222</v>
      </c>
      <c r="L11" s="463">
        <v>201</v>
      </c>
      <c r="M11" s="429">
        <f t="shared" si="1"/>
        <v>40294.47</v>
      </c>
      <c r="N11" s="430">
        <f t="shared" si="2"/>
        <v>1597.75704</v>
      </c>
      <c r="O11" s="320">
        <f t="shared" si="3"/>
        <v>41892.227039999998</v>
      </c>
    </row>
    <row r="12" spans="1:15" ht="19.5" customHeight="1">
      <c r="A12" s="142">
        <v>6</v>
      </c>
      <c r="B12" s="195" t="s">
        <v>106</v>
      </c>
      <c r="C12" s="259" t="s">
        <v>222</v>
      </c>
      <c r="D12" s="251" t="s">
        <v>222</v>
      </c>
      <c r="E12" s="463">
        <v>114</v>
      </c>
      <c r="F12" s="468">
        <f t="shared" si="0"/>
        <v>16381.8</v>
      </c>
      <c r="G12" s="264" t="s">
        <v>222</v>
      </c>
      <c r="H12" s="254" t="s">
        <v>222</v>
      </c>
      <c r="I12" s="463">
        <v>2048</v>
      </c>
      <c r="J12" s="465">
        <v>106403.2</v>
      </c>
      <c r="K12" s="303" t="s">
        <v>222</v>
      </c>
      <c r="L12" s="463">
        <v>281</v>
      </c>
      <c r="M12" s="429">
        <f t="shared" si="1"/>
        <v>56332.07</v>
      </c>
      <c r="N12" s="430">
        <f t="shared" si="2"/>
        <v>2233.6802400000001</v>
      </c>
      <c r="O12" s="320">
        <f t="shared" si="3"/>
        <v>58565.750240000001</v>
      </c>
    </row>
    <row r="13" spans="1:15" ht="19.5" customHeight="1">
      <c r="A13" s="142">
        <v>7</v>
      </c>
      <c r="B13" s="195" t="s">
        <v>107</v>
      </c>
      <c r="C13" s="259" t="s">
        <v>222</v>
      </c>
      <c r="D13" s="251" t="s">
        <v>222</v>
      </c>
      <c r="E13" s="463">
        <v>206</v>
      </c>
      <c r="F13" s="468">
        <f t="shared" si="0"/>
        <v>29602.199999999997</v>
      </c>
      <c r="G13" s="264" t="s">
        <v>222</v>
      </c>
      <c r="H13" s="254" t="s">
        <v>222</v>
      </c>
      <c r="I13" s="463">
        <v>1803</v>
      </c>
      <c r="J13" s="465">
        <v>93400.2</v>
      </c>
      <c r="K13" s="303" t="s">
        <v>222</v>
      </c>
      <c r="L13" s="463">
        <v>287</v>
      </c>
      <c r="M13" s="429">
        <f t="shared" si="1"/>
        <v>57534.89</v>
      </c>
      <c r="N13" s="430">
        <f t="shared" si="2"/>
        <v>2281.3744799999999</v>
      </c>
      <c r="O13" s="320">
        <f t="shared" si="3"/>
        <v>59816.264479999998</v>
      </c>
    </row>
    <row r="14" spans="1:15" ht="19.5" customHeight="1">
      <c r="A14" s="142">
        <v>8</v>
      </c>
      <c r="B14" s="196" t="s">
        <v>108</v>
      </c>
      <c r="C14" s="259" t="s">
        <v>222</v>
      </c>
      <c r="D14" s="251" t="s">
        <v>222</v>
      </c>
      <c r="E14" s="463">
        <v>197</v>
      </c>
      <c r="F14" s="468">
        <f t="shared" si="0"/>
        <v>28308.899999999998</v>
      </c>
      <c r="G14" s="264" t="s">
        <v>222</v>
      </c>
      <c r="H14" s="254" t="s">
        <v>222</v>
      </c>
      <c r="I14" s="463">
        <v>1664</v>
      </c>
      <c r="J14" s="465">
        <v>86417.3</v>
      </c>
      <c r="K14" s="303" t="s">
        <v>222</v>
      </c>
      <c r="L14" s="463">
        <v>237</v>
      </c>
      <c r="M14" s="429">
        <f t="shared" si="1"/>
        <v>47511.39</v>
      </c>
      <c r="N14" s="430">
        <f t="shared" si="2"/>
        <v>1883.92248</v>
      </c>
      <c r="O14" s="320">
        <f t="shared" si="3"/>
        <v>49395.312480000001</v>
      </c>
    </row>
    <row r="15" spans="1:15" ht="19.5" customHeight="1">
      <c r="A15" s="142">
        <v>9</v>
      </c>
      <c r="B15" s="196" t="s">
        <v>109</v>
      </c>
      <c r="C15" s="259" t="s">
        <v>222</v>
      </c>
      <c r="D15" s="251" t="s">
        <v>222</v>
      </c>
      <c r="E15" s="463">
        <v>262</v>
      </c>
      <c r="F15" s="468">
        <f t="shared" si="0"/>
        <v>37649.399999999994</v>
      </c>
      <c r="G15" s="264" t="s">
        <v>222</v>
      </c>
      <c r="H15" s="254" t="s">
        <v>222</v>
      </c>
      <c r="I15" s="463">
        <v>1774</v>
      </c>
      <c r="J15" s="465">
        <v>92044.27</v>
      </c>
      <c r="K15" s="303" t="s">
        <v>222</v>
      </c>
      <c r="L15" s="463">
        <v>280</v>
      </c>
      <c r="M15" s="429">
        <f t="shared" si="1"/>
        <v>56131.6</v>
      </c>
      <c r="N15" s="430">
        <f t="shared" si="2"/>
        <v>2225.7312000000002</v>
      </c>
      <c r="O15" s="320">
        <f t="shared" si="3"/>
        <v>58357.331200000001</v>
      </c>
    </row>
    <row r="16" spans="1:15" ht="19.5" customHeight="1">
      <c r="A16" s="142">
        <v>10</v>
      </c>
      <c r="B16" s="196" t="s">
        <v>110</v>
      </c>
      <c r="C16" s="259" t="s">
        <v>222</v>
      </c>
      <c r="D16" s="251" t="s">
        <v>222</v>
      </c>
      <c r="E16" s="463">
        <v>331</v>
      </c>
      <c r="F16" s="468">
        <f t="shared" si="0"/>
        <v>47564.7</v>
      </c>
      <c r="G16" s="263" t="s">
        <v>222</v>
      </c>
      <c r="H16" s="254" t="s">
        <v>222</v>
      </c>
      <c r="I16" s="463">
        <v>2049</v>
      </c>
      <c r="J16" s="465">
        <v>107026.9</v>
      </c>
      <c r="K16" s="303" t="s">
        <v>222</v>
      </c>
      <c r="L16" s="463">
        <v>243</v>
      </c>
      <c r="M16" s="429">
        <f t="shared" si="1"/>
        <v>48714.21</v>
      </c>
      <c r="N16" s="430">
        <f t="shared" si="2"/>
        <v>1931.61672</v>
      </c>
      <c r="O16" s="320">
        <f t="shared" si="3"/>
        <v>50645.826719999997</v>
      </c>
    </row>
    <row r="17" spans="1:15" ht="19.5" customHeight="1">
      <c r="A17" s="142">
        <v>11</v>
      </c>
      <c r="B17" s="196" t="s">
        <v>111</v>
      </c>
      <c r="C17" s="469">
        <v>2952</v>
      </c>
      <c r="D17" s="470">
        <v>424202.4</v>
      </c>
      <c r="E17" s="261">
        <f>+F17/143.7</f>
        <v>2366.0403618649966</v>
      </c>
      <c r="F17" s="252">
        <v>340000</v>
      </c>
      <c r="G17" s="466">
        <v>3577</v>
      </c>
      <c r="H17" s="467">
        <v>182542.31</v>
      </c>
      <c r="I17" s="261">
        <f>+MAX(G17,I7)</f>
        <v>3906</v>
      </c>
      <c r="J17" s="253">
        <f>+I17*53.48</f>
        <v>208892.87999999998</v>
      </c>
      <c r="K17" s="464">
        <v>300</v>
      </c>
      <c r="L17" s="261">
        <f>+MAX(K17,L8)</f>
        <v>300</v>
      </c>
      <c r="M17" s="429">
        <f t="shared" si="1"/>
        <v>60141</v>
      </c>
      <c r="N17" s="430">
        <f t="shared" si="2"/>
        <v>2384.712</v>
      </c>
      <c r="O17" s="320">
        <f t="shared" si="3"/>
        <v>62525.712</v>
      </c>
    </row>
    <row r="18" spans="1:15" ht="19.5" customHeight="1">
      <c r="A18" s="142">
        <v>12</v>
      </c>
      <c r="B18" s="196" t="s">
        <v>112</v>
      </c>
      <c r="C18" s="469">
        <v>5692</v>
      </c>
      <c r="D18" s="470">
        <v>817940.4</v>
      </c>
      <c r="E18" s="261">
        <f>+F18/143.7</f>
        <v>5567.1537926235214</v>
      </c>
      <c r="F18" s="252">
        <v>800000</v>
      </c>
      <c r="G18" s="466">
        <v>3788.56</v>
      </c>
      <c r="H18" s="467">
        <v>194201.19</v>
      </c>
      <c r="I18" s="261">
        <f>+MAX(G18,I7)</f>
        <v>3906</v>
      </c>
      <c r="J18" s="253">
        <f>+I18*53.48</f>
        <v>208892.87999999998</v>
      </c>
      <c r="K18" s="464">
        <v>396</v>
      </c>
      <c r="L18" s="261">
        <f>+MAX(K18,L7)</f>
        <v>400</v>
      </c>
      <c r="M18" s="429">
        <f t="shared" si="1"/>
        <v>80188</v>
      </c>
      <c r="N18" s="430">
        <f t="shared" si="2"/>
        <v>3179.616</v>
      </c>
      <c r="O18" s="320">
        <f t="shared" si="3"/>
        <v>83367.615999999995</v>
      </c>
    </row>
    <row r="19" spans="1:15" ht="32.25" customHeight="1" thickBot="1">
      <c r="A19" s="197"/>
      <c r="B19" s="203" t="s">
        <v>94</v>
      </c>
      <c r="C19" s="260">
        <f t="shared" ref="C19:K19" si="4">SUM(C7:C18)</f>
        <v>8644</v>
      </c>
      <c r="D19" s="255">
        <f>SUM(D7:D18)</f>
        <v>1242142.8</v>
      </c>
      <c r="E19" s="262">
        <f t="shared" si="4"/>
        <v>24367.194154488519</v>
      </c>
      <c r="F19" s="256">
        <f>SUM(F7:F18)</f>
        <v>3501565.7999999993</v>
      </c>
      <c r="G19" s="265">
        <f>SUM(G7:G18)</f>
        <v>7365.5599999999995</v>
      </c>
      <c r="H19" s="255">
        <f>SUM(H7:H18)</f>
        <v>376743.5</v>
      </c>
      <c r="I19" s="262">
        <f>SUM(I7:I18)</f>
        <v>33309</v>
      </c>
      <c r="J19" s="257">
        <f>SUM(J7:J18)</f>
        <v>1730166.6299999997</v>
      </c>
      <c r="K19" s="260">
        <f t="shared" si="4"/>
        <v>696</v>
      </c>
      <c r="L19" s="262">
        <f>SUM(L7:L18)</f>
        <v>3291</v>
      </c>
      <c r="M19" s="257">
        <f>SUM(M7:M18)</f>
        <v>659746.77</v>
      </c>
      <c r="N19" s="431">
        <f>SUM(N7:N18)</f>
        <v>23889.164640000003</v>
      </c>
      <c r="O19" s="257">
        <f>SUM(O7:O18)</f>
        <v>683635.93463999999</v>
      </c>
    </row>
    <row r="20" spans="1:15" ht="21.75" customHeight="1">
      <c r="B20" s="150"/>
      <c r="C20" s="236"/>
      <c r="D20" s="183"/>
      <c r="E20" s="236"/>
      <c r="F20" s="183">
        <f>ROUND(F19/1000,1)</f>
        <v>3501.6</v>
      </c>
      <c r="G20" s="236"/>
      <c r="H20" s="183"/>
      <c r="I20" s="236"/>
      <c r="J20" s="183">
        <f>ROUND(J19/1000,1)</f>
        <v>1730.2</v>
      </c>
      <c r="K20" s="236"/>
      <c r="L20" s="236"/>
      <c r="M20" s="183">
        <f>ROUND(M19/1000,1)</f>
        <v>659.7</v>
      </c>
      <c r="N20" s="183">
        <f t="shared" ref="N20:O20" si="5">ROUND(N19/1000,1)</f>
        <v>23.9</v>
      </c>
      <c r="O20" s="183">
        <f t="shared" si="5"/>
        <v>683.6</v>
      </c>
    </row>
    <row r="21" spans="1:15" ht="33.75" customHeight="1" thickBot="1">
      <c r="B21" s="579" t="s">
        <v>201</v>
      </c>
      <c r="C21" s="579"/>
      <c r="D21" s="579"/>
      <c r="E21" s="143"/>
      <c r="F21" s="144"/>
      <c r="H21" s="143"/>
      <c r="M21" s="183"/>
    </row>
    <row r="22" spans="1:15" s="140" customFormat="1" ht="34.5" customHeight="1">
      <c r="A22" s="198"/>
      <c r="B22" s="199" t="s">
        <v>150</v>
      </c>
      <c r="C22" s="200" t="s">
        <v>151</v>
      </c>
      <c r="D22" s="200" t="s">
        <v>222</v>
      </c>
      <c r="E22" s="200" t="s">
        <v>222</v>
      </c>
      <c r="F22" s="201" t="s">
        <v>222</v>
      </c>
      <c r="G22" s="200" t="s">
        <v>151</v>
      </c>
      <c r="H22" s="200" t="s">
        <v>222</v>
      </c>
      <c r="I22" s="200" t="s">
        <v>222</v>
      </c>
      <c r="J22" s="202" t="s">
        <v>222</v>
      </c>
      <c r="K22" s="200" t="s">
        <v>151</v>
      </c>
      <c r="L22" s="200" t="s">
        <v>222</v>
      </c>
      <c r="M22" s="457" t="s">
        <v>222</v>
      </c>
      <c r="N22" s="198" t="s">
        <v>222</v>
      </c>
      <c r="O22" s="202" t="s">
        <v>222</v>
      </c>
    </row>
    <row r="23" spans="1:15" ht="23.25" customHeight="1">
      <c r="A23" s="186">
        <v>1</v>
      </c>
      <c r="B23" s="471"/>
      <c r="C23" s="470"/>
      <c r="D23" s="320" t="s">
        <v>222</v>
      </c>
      <c r="E23" s="320" t="s">
        <v>222</v>
      </c>
      <c r="F23" s="468"/>
      <c r="G23" s="475"/>
      <c r="H23" s="320" t="s">
        <v>222</v>
      </c>
      <c r="I23" s="320" t="s">
        <v>222</v>
      </c>
      <c r="J23" s="477"/>
      <c r="K23" s="475"/>
      <c r="L23" s="320" t="s">
        <v>222</v>
      </c>
      <c r="M23" s="478"/>
      <c r="N23" s="186" t="s">
        <v>222</v>
      </c>
      <c r="O23" s="459" t="s">
        <v>222</v>
      </c>
    </row>
    <row r="24" spans="1:15" ht="23.25" customHeight="1">
      <c r="A24" s="186">
        <v>2</v>
      </c>
      <c r="B24" s="471"/>
      <c r="C24" s="470"/>
      <c r="D24" s="320" t="s">
        <v>222</v>
      </c>
      <c r="E24" s="320" t="s">
        <v>222</v>
      </c>
      <c r="F24" s="468"/>
      <c r="G24" s="475"/>
      <c r="H24" s="320" t="s">
        <v>222</v>
      </c>
      <c r="I24" s="320" t="s">
        <v>222</v>
      </c>
      <c r="J24" s="477"/>
      <c r="K24" s="475"/>
      <c r="L24" s="320" t="s">
        <v>222</v>
      </c>
      <c r="M24" s="478"/>
      <c r="N24" s="186" t="s">
        <v>222</v>
      </c>
      <c r="O24" s="459" t="s">
        <v>222</v>
      </c>
    </row>
    <row r="25" spans="1:15" s="149" customFormat="1" ht="23.25" customHeight="1">
      <c r="A25" s="142">
        <v>3</v>
      </c>
      <c r="B25" s="472"/>
      <c r="C25" s="473"/>
      <c r="D25" s="321" t="s">
        <v>222</v>
      </c>
      <c r="E25" s="321" t="s">
        <v>222</v>
      </c>
      <c r="F25" s="474"/>
      <c r="G25" s="476"/>
      <c r="H25" s="321" t="s">
        <v>222</v>
      </c>
      <c r="I25" s="321" t="s">
        <v>222</v>
      </c>
      <c r="J25" s="474"/>
      <c r="K25" s="476"/>
      <c r="L25" s="321" t="s">
        <v>222</v>
      </c>
      <c r="M25" s="479"/>
      <c r="N25" s="460" t="s">
        <v>222</v>
      </c>
      <c r="O25" s="461" t="s">
        <v>222</v>
      </c>
    </row>
    <row r="26" spans="1:15" s="140" customFormat="1" ht="24" customHeight="1">
      <c r="A26" s="187"/>
      <c r="B26" s="181" t="s">
        <v>72</v>
      </c>
      <c r="C26" s="322" t="s">
        <v>222</v>
      </c>
      <c r="D26" s="322" t="s">
        <v>222</v>
      </c>
      <c r="E26" s="322" t="s">
        <v>222</v>
      </c>
      <c r="F26" s="323">
        <f>SUM(F23:F25)</f>
        <v>0</v>
      </c>
      <c r="G26" s="324" t="s">
        <v>222</v>
      </c>
      <c r="H26" s="322" t="s">
        <v>222</v>
      </c>
      <c r="I26" s="322" t="s">
        <v>222</v>
      </c>
      <c r="J26" s="323">
        <f>SUM(J23:J25)</f>
        <v>0</v>
      </c>
      <c r="K26" s="324" t="s">
        <v>222</v>
      </c>
      <c r="L26" s="322" t="s">
        <v>222</v>
      </c>
      <c r="M26" s="458">
        <f>SUM(M23:M25)</f>
        <v>0</v>
      </c>
      <c r="N26" s="187" t="s">
        <v>222</v>
      </c>
      <c r="O26" s="462" t="s">
        <v>222</v>
      </c>
    </row>
    <row r="27" spans="1:15" s="140" customFormat="1" ht="27" customHeight="1" thickBot="1">
      <c r="A27" s="188"/>
      <c r="B27" s="191" t="s">
        <v>152</v>
      </c>
      <c r="C27" s="255"/>
      <c r="D27" s="255"/>
      <c r="E27" s="255" t="s">
        <v>222</v>
      </c>
      <c r="F27" s="256">
        <f>+F20-F26</f>
        <v>3501.6</v>
      </c>
      <c r="G27" s="319" t="s">
        <v>222</v>
      </c>
      <c r="H27" s="255" t="s">
        <v>222</v>
      </c>
      <c r="I27" s="255" t="s">
        <v>222</v>
      </c>
      <c r="J27" s="256">
        <f>J20-J26</f>
        <v>1730.2</v>
      </c>
      <c r="K27" s="319" t="s">
        <v>222</v>
      </c>
      <c r="L27" s="255" t="s">
        <v>222</v>
      </c>
      <c r="M27" s="257">
        <f>M20-M26</f>
        <v>659.7</v>
      </c>
      <c r="N27" s="188" t="s">
        <v>222</v>
      </c>
      <c r="O27" s="256">
        <f>+O20-M26</f>
        <v>683.6</v>
      </c>
    </row>
    <row r="28" spans="1:15" s="140" customFormat="1" ht="25.5" customHeight="1">
      <c r="B28" s="182"/>
      <c r="F28" s="183"/>
      <c r="J28" s="185" t="s">
        <v>153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77" t="s">
        <v>2</v>
      </c>
      <c r="D30" s="577"/>
      <c r="E30" s="151"/>
      <c r="F30" s="151"/>
      <c r="G30" s="587"/>
      <c r="H30" s="587"/>
      <c r="I30" s="247"/>
      <c r="J30" s="573" t="str">
        <f>+'Ekamut-caxs'!C80</f>
        <v>ԱՆԻ ԱՆՏՈՆՅԱՆ</v>
      </c>
      <c r="K30" s="573"/>
      <c r="M30" s="144"/>
    </row>
    <row r="31" spans="1:15" s="140" customFormat="1">
      <c r="C31" s="146"/>
      <c r="D31" s="146"/>
      <c r="E31" s="145"/>
      <c r="F31" s="145"/>
      <c r="G31" s="574" t="s">
        <v>95</v>
      </c>
      <c r="H31" s="574"/>
      <c r="I31" s="248"/>
      <c r="J31" s="574" t="s">
        <v>113</v>
      </c>
      <c r="K31" s="574"/>
    </row>
    <row r="32" spans="1:15" s="150" customFormat="1" ht="33" customHeight="1">
      <c r="B32" s="151"/>
      <c r="C32" s="152" t="s">
        <v>6</v>
      </c>
      <c r="D32" s="152"/>
      <c r="E32" s="151"/>
      <c r="F32" s="151"/>
      <c r="G32" s="573"/>
      <c r="H32" s="573"/>
      <c r="I32" s="153"/>
      <c r="J32" s="573" t="str">
        <f>+'Ekamut-caxs'!C82</f>
        <v>ԱՆԱՀԻԴ ԱՎԱՆԵՍՅԱՆ</v>
      </c>
      <c r="K32" s="573"/>
    </row>
    <row r="33" spans="3:13" s="140" customFormat="1">
      <c r="C33" s="143"/>
      <c r="D33" s="143"/>
      <c r="G33" s="574" t="s">
        <v>95</v>
      </c>
      <c r="H33" s="574"/>
      <c r="I33" s="248"/>
      <c r="J33" s="574" t="s">
        <v>113</v>
      </c>
      <c r="K33" s="574"/>
    </row>
    <row r="34" spans="3:13">
      <c r="F34" s="154" t="s">
        <v>1</v>
      </c>
    </row>
    <row r="35" spans="3:13" ht="16.5" customHeight="1">
      <c r="C35" s="421" t="s">
        <v>114</v>
      </c>
      <c r="D35" s="421"/>
      <c r="E35" s="421" t="s">
        <v>115</v>
      </c>
      <c r="F35" s="421" t="s">
        <v>288</v>
      </c>
      <c r="I35" s="422" t="s">
        <v>116</v>
      </c>
      <c r="J35" s="423" t="s">
        <v>239</v>
      </c>
      <c r="K35" s="408"/>
      <c r="L35" s="423" t="s">
        <v>240</v>
      </c>
      <c r="M35" s="423" t="s">
        <v>241</v>
      </c>
    </row>
    <row r="36" spans="3:13" ht="16.5" customHeight="1">
      <c r="C36" s="421" t="s">
        <v>117</v>
      </c>
      <c r="D36" s="421"/>
      <c r="E36" s="421" t="s">
        <v>115</v>
      </c>
      <c r="F36" s="421" t="s">
        <v>260</v>
      </c>
      <c r="I36" s="575" t="s">
        <v>262</v>
      </c>
      <c r="J36" s="575"/>
      <c r="K36" s="408"/>
      <c r="L36" s="575" t="s">
        <v>263</v>
      </c>
      <c r="M36" s="575"/>
    </row>
    <row r="37" spans="3:13">
      <c r="C37" s="421"/>
      <c r="D37" s="421"/>
      <c r="E37" s="575" t="s">
        <v>261</v>
      </c>
      <c r="F37" s="575"/>
      <c r="I37" s="575"/>
      <c r="J37" s="575"/>
      <c r="K37" s="408"/>
      <c r="L37" s="575"/>
      <c r="M37" s="575"/>
    </row>
    <row r="38" spans="3:13">
      <c r="C38" s="421"/>
      <c r="D38" s="421"/>
      <c r="E38" s="575"/>
      <c r="F38" s="575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B91" sqref="B91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44" t="s">
        <v>70</v>
      </c>
      <c r="B1" s="544"/>
      <c r="C1" s="544"/>
      <c r="D1" s="544"/>
      <c r="E1" s="544"/>
    </row>
    <row r="2" spans="1:13" ht="23.25" customHeight="1">
      <c r="A2" s="547" t="str">
        <f>+'Ekamut-caxs'!A14:D14</f>
        <v xml:space="preserve">«Երևանի հ․100 մսուր-մանկապարտեզ» ՀՈԱԿ-ի </v>
      </c>
      <c r="B2" s="547"/>
      <c r="C2" s="547"/>
      <c r="D2" s="547"/>
      <c r="E2" s="547"/>
    </row>
    <row r="3" spans="1:13" ht="28.5" customHeight="1">
      <c r="A3" s="547" t="s">
        <v>282</v>
      </c>
      <c r="B3" s="547"/>
      <c r="C3" s="547"/>
      <c r="D3" s="547"/>
      <c r="E3" s="547"/>
    </row>
    <row r="5" spans="1:13">
      <c r="E5" s="210" t="s">
        <v>149</v>
      </c>
    </row>
    <row r="6" spans="1:13" ht="73.5" customHeight="1">
      <c r="A6" s="304" t="s">
        <v>3</v>
      </c>
      <c r="B6" s="304" t="s">
        <v>98</v>
      </c>
      <c r="C6" s="304" t="s">
        <v>279</v>
      </c>
      <c r="D6" s="304" t="s">
        <v>289</v>
      </c>
      <c r="E6" s="304" t="s">
        <v>280</v>
      </c>
    </row>
    <row r="7" spans="1:13" ht="14.25" thickBot="1">
      <c r="A7" s="304">
        <v>1</v>
      </c>
      <c r="B7" s="304">
        <v>2</v>
      </c>
      <c r="C7" s="304">
        <v>3</v>
      </c>
      <c r="D7" s="304">
        <v>4</v>
      </c>
      <c r="E7" s="304">
        <v>5</v>
      </c>
    </row>
    <row r="8" spans="1:13" ht="54.75" customHeight="1" thickBot="1">
      <c r="A8" s="305">
        <v>1</v>
      </c>
      <c r="B8" s="432" t="s">
        <v>232</v>
      </c>
      <c r="C8" s="242">
        <v>51649.8</v>
      </c>
      <c r="D8" s="242">
        <v>0</v>
      </c>
      <c r="E8" s="242">
        <v>12650.7</v>
      </c>
      <c r="F8" s="433" t="s">
        <v>275</v>
      </c>
      <c r="G8" s="445" t="s">
        <v>271</v>
      </c>
      <c r="H8" s="438" t="s">
        <v>196</v>
      </c>
      <c r="I8" s="435" t="s">
        <v>272</v>
      </c>
      <c r="J8" s="438" t="s">
        <v>196</v>
      </c>
      <c r="K8" s="440" t="s">
        <v>273</v>
      </c>
      <c r="L8" s="441" t="s">
        <v>197</v>
      </c>
      <c r="M8" s="442" t="s">
        <v>274</v>
      </c>
    </row>
    <row r="9" spans="1:13" s="311" customFormat="1" ht="25.5" customHeight="1">
      <c r="A9" s="308">
        <v>2</v>
      </c>
      <c r="B9" s="309" t="s">
        <v>215</v>
      </c>
      <c r="C9" s="446"/>
      <c r="D9" s="446">
        <v>0</v>
      </c>
      <c r="E9" s="310">
        <f>+M9</f>
        <v>1403.6</v>
      </c>
      <c r="F9" s="434">
        <v>11</v>
      </c>
      <c r="G9" s="447">
        <v>116</v>
      </c>
      <c r="H9" s="439" t="s">
        <v>196</v>
      </c>
      <c r="I9" s="436">
        <v>22</v>
      </c>
      <c r="J9" s="439" t="s">
        <v>196</v>
      </c>
      <c r="K9" s="436">
        <v>550</v>
      </c>
      <c r="L9" s="441" t="s">
        <v>197</v>
      </c>
      <c r="M9" s="443">
        <f>+(G9*I9*K9)/1000</f>
        <v>1403.6</v>
      </c>
    </row>
    <row r="10" spans="1:13" s="311" customFormat="1" ht="25.5" customHeight="1" thickBot="1">
      <c r="A10" s="308">
        <v>3</v>
      </c>
      <c r="B10" s="309" t="s">
        <v>212</v>
      </c>
      <c r="C10" s="446">
        <f>+G10*30+1000+2230.9</f>
        <v>6830.9</v>
      </c>
      <c r="D10" s="446">
        <v>0</v>
      </c>
      <c r="E10" s="310">
        <f>+M10</f>
        <v>1386</v>
      </c>
      <c r="F10" s="434">
        <v>12</v>
      </c>
      <c r="G10" s="448">
        <v>120</v>
      </c>
      <c r="H10" s="439" t="s">
        <v>196</v>
      </c>
      <c r="I10" s="437">
        <v>21</v>
      </c>
      <c r="J10" s="439" t="s">
        <v>196</v>
      </c>
      <c r="K10" s="437">
        <v>550</v>
      </c>
      <c r="L10" s="441" t="s">
        <v>197</v>
      </c>
      <c r="M10" s="444">
        <f>+(G10*I10*K10)/1000</f>
        <v>1386</v>
      </c>
    </row>
    <row r="11" spans="1:13" s="180" customFormat="1" ht="31.5" customHeight="1">
      <c r="A11" s="225"/>
      <c r="B11" s="306" t="s">
        <v>213</v>
      </c>
      <c r="C11" s="307">
        <f>ROUND(SUM(C8:C10),1)</f>
        <v>58480.7</v>
      </c>
      <c r="D11" s="307">
        <f t="shared" ref="D11:E11" si="0">ROUND(SUM(D8:D10),1)</f>
        <v>0</v>
      </c>
      <c r="E11" s="307">
        <f t="shared" si="0"/>
        <v>15440.3</v>
      </c>
    </row>
    <row r="13" spans="1:13" ht="51" customHeight="1">
      <c r="B13" s="590" t="s">
        <v>216</v>
      </c>
      <c r="C13" s="590"/>
      <c r="D13" s="590"/>
      <c r="E13" s="590"/>
    </row>
    <row r="18" spans="2:5" ht="20.25" customHeight="1">
      <c r="B18" s="139" t="s">
        <v>2</v>
      </c>
      <c r="C18" s="139"/>
      <c r="D18" s="591" t="str">
        <f>+'Ekamut-caxs'!C80</f>
        <v>ԱՆԻ ԱՆՏՈՆՅԱՆ</v>
      </c>
      <c r="E18" s="591"/>
    </row>
    <row r="19" spans="2:5" ht="18.75" customHeight="1">
      <c r="B19" s="139" t="s">
        <v>4</v>
      </c>
      <c r="D19" s="588" t="s">
        <v>5</v>
      </c>
      <c r="E19" s="588"/>
    </row>
    <row r="20" spans="2:5" ht="18.75" customHeight="1">
      <c r="B20" s="139"/>
      <c r="D20" s="331"/>
      <c r="E20" s="331"/>
    </row>
    <row r="21" spans="2:5" ht="18.75" customHeight="1">
      <c r="B21" s="139" t="s">
        <v>6</v>
      </c>
      <c r="D21" s="589" t="str">
        <f>+'Ekamut-caxs'!C82</f>
        <v>ԱՆԱՀԻԴ ԱՎԱՆԵՍՅԱՆ</v>
      </c>
      <c r="E21" s="589"/>
    </row>
    <row r="22" spans="2:5" ht="23.25" customHeight="1">
      <c r="D22" s="588" t="s">
        <v>5</v>
      </c>
      <c r="E22" s="588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9" workbookViewId="0">
      <selection activeCell="B91" sqref="B91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93" t="s">
        <v>70</v>
      </c>
      <c r="B1" s="593"/>
      <c r="C1" s="593"/>
      <c r="D1" s="593"/>
    </row>
    <row r="2" spans="1:4" ht="26.25" customHeight="1">
      <c r="A2" s="594" t="str">
        <f>+'Ekamut-caxs'!A14:D14</f>
        <v xml:space="preserve">«Երևանի հ․100 մսուր-մանկապարտեզ» ՀՈԱԿ-ի </v>
      </c>
      <c r="B2" s="594"/>
      <c r="C2" s="594"/>
      <c r="D2" s="594"/>
    </row>
    <row r="3" spans="1:4" ht="27" customHeight="1">
      <c r="A3" s="594" t="s">
        <v>265</v>
      </c>
      <c r="B3" s="594"/>
      <c r="C3" s="594"/>
      <c r="D3" s="594"/>
    </row>
    <row r="6" spans="1:4" ht="60" customHeight="1">
      <c r="A6" s="169" t="s">
        <v>3</v>
      </c>
      <c r="B6" s="169" t="s">
        <v>127</v>
      </c>
      <c r="C6" s="169" t="s">
        <v>128</v>
      </c>
      <c r="D6" s="169" t="s">
        <v>129</v>
      </c>
    </row>
    <row r="7" spans="1:4" s="172" customFormat="1" ht="45" customHeight="1">
      <c r="A7" s="170">
        <v>1</v>
      </c>
      <c r="B7" s="171" t="s">
        <v>130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131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132</v>
      </c>
      <c r="C9" s="173"/>
      <c r="D9" s="173"/>
    </row>
    <row r="10" spans="1:4" ht="25.5" customHeight="1">
      <c r="A10" s="173">
        <v>1.3</v>
      </c>
      <c r="B10" s="174" t="s">
        <v>133</v>
      </c>
      <c r="C10" s="173"/>
      <c r="D10" s="173"/>
    </row>
    <row r="11" spans="1:4" s="172" customFormat="1" ht="31.5" customHeight="1">
      <c r="A11" s="170">
        <v>2</v>
      </c>
      <c r="B11" s="175" t="s">
        <v>134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276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135</v>
      </c>
      <c r="C13" s="173"/>
      <c r="D13" s="173"/>
    </row>
    <row r="14" spans="1:4" ht="21.75" customHeight="1">
      <c r="A14" s="173">
        <v>2.2999999999999998</v>
      </c>
      <c r="B14" s="174" t="s">
        <v>136</v>
      </c>
      <c r="C14" s="173"/>
      <c r="D14" s="173"/>
    </row>
    <row r="15" spans="1:4" s="172" customFormat="1" ht="51.75" customHeight="1">
      <c r="A15" s="170">
        <v>3</v>
      </c>
      <c r="B15" s="171" t="s">
        <v>137</v>
      </c>
      <c r="C15" s="170">
        <f>SUM(C16:C18)</f>
        <v>2</v>
      </c>
      <c r="D15" s="170">
        <f>SUM(D16:D18)</f>
        <v>60</v>
      </c>
    </row>
    <row r="16" spans="1:4" ht="23.25" customHeight="1">
      <c r="A16" s="173">
        <v>3.1</v>
      </c>
      <c r="B16" s="176" t="s">
        <v>138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139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140</v>
      </c>
      <c r="C18" s="173"/>
      <c r="D18" s="173"/>
    </row>
    <row r="19" spans="1:4" s="172" customFormat="1" ht="50.25" customHeight="1">
      <c r="A19" s="170">
        <v>4</v>
      </c>
      <c r="B19" s="171" t="s">
        <v>141</v>
      </c>
      <c r="C19" s="170">
        <f>SUM(C20:C22)</f>
        <v>1</v>
      </c>
      <c r="D19" s="170">
        <f>SUM(D20:D22)</f>
        <v>30</v>
      </c>
    </row>
    <row r="20" spans="1:4" ht="23.25" customHeight="1">
      <c r="A20" s="173">
        <v>4.0999999999999996</v>
      </c>
      <c r="B20" s="176" t="s">
        <v>142</v>
      </c>
      <c r="C20" s="173">
        <v>1</v>
      </c>
      <c r="D20" s="173">
        <v>30</v>
      </c>
    </row>
    <row r="21" spans="1:4" ht="23.25" customHeight="1">
      <c r="A21" s="173">
        <v>4.2</v>
      </c>
      <c r="B21" s="176" t="s">
        <v>143</v>
      </c>
      <c r="C21" s="173"/>
      <c r="D21" s="173"/>
    </row>
    <row r="22" spans="1:4" ht="23.25" customHeight="1">
      <c r="A22" s="173">
        <v>4.3</v>
      </c>
      <c r="B22" s="176" t="s">
        <v>144</v>
      </c>
      <c r="C22" s="173"/>
      <c r="D22" s="173"/>
    </row>
    <row r="23" spans="1:4" s="172" customFormat="1" ht="31.5" customHeight="1">
      <c r="A23" s="170"/>
      <c r="B23" s="171" t="s">
        <v>72</v>
      </c>
      <c r="C23" s="170">
        <f>C7+C11+C15+C19</f>
        <v>5</v>
      </c>
      <c r="D23" s="170">
        <f>D7+D11+D15+D19</f>
        <v>140</v>
      </c>
    </row>
    <row r="24" spans="1:4" ht="48.75" customHeight="1"/>
    <row r="25" spans="1:4" ht="18">
      <c r="B25" s="178" t="s">
        <v>2</v>
      </c>
      <c r="C25" s="595" t="str">
        <f>+'Ekamut-caxs'!C80</f>
        <v>ԱՆԻ ԱՆՏՈՆՅԱՆ</v>
      </c>
      <c r="D25" s="595"/>
    </row>
    <row r="26" spans="1:4" ht="15.75" customHeight="1">
      <c r="B26" s="179" t="s">
        <v>4</v>
      </c>
      <c r="C26" s="592" t="s">
        <v>5</v>
      </c>
      <c r="D26" s="592"/>
    </row>
    <row r="27" spans="1:4" ht="27" customHeight="1">
      <c r="B27" s="172" t="s">
        <v>6</v>
      </c>
      <c r="C27" s="595" t="str">
        <f>+'Ekamut-caxs'!C82</f>
        <v>ԱՆԱՀԻԴ ԱՎԱՆԵՍՅԱՆ</v>
      </c>
      <c r="D27" s="595"/>
    </row>
    <row r="28" spans="1:4">
      <c r="C28" s="592" t="s">
        <v>5</v>
      </c>
      <c r="D28" s="592"/>
    </row>
    <row r="29" spans="1:4">
      <c r="B29" s="177" t="s">
        <v>145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https://mul2.yerevan.am/tasks/1236395/oneclick/b5fe210f7dbfc8d76df3127f0b9d94c841273e8c99971a6c993ed474a2ef67b6.xlsx?token=a53e7c8bd54bfee24d94a5118ca56841</cp:keywords>
  <cp:lastModifiedBy>Lusine Petrosyan</cp:lastModifiedBy>
  <cp:lastPrinted>2023-12-14T15:16:54Z</cp:lastPrinted>
  <dcterms:created xsi:type="dcterms:W3CDTF">1996-10-14T23:33:28Z</dcterms:created>
  <dcterms:modified xsi:type="dcterms:W3CDTF">2023-12-28T07:18:12Z</dcterms:modified>
</cp:coreProperties>
</file>